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1964" documentId="11_0DD5859E0AECBD292D11109B16B59ABB10DECD4E" xr6:coauthVersionLast="47" xr6:coauthVersionMax="47" xr10:uidLastSave="{00C1C8E9-CE62-4B79-A1AE-79CD9F41A00E}"/>
  <bookViews>
    <workbookView xWindow="-108" yWindow="-108" windowWidth="23256" windowHeight="12456" firstSheet="4" activeTab="4" xr2:uid="{00000000-000D-0000-FFFF-FFFF00000000}"/>
  </bookViews>
  <sheets>
    <sheet name="15 min" sheetId="1" r:id="rId1"/>
    <sheet name="Dieninis" sheetId="5" r:id="rId2"/>
    <sheet name="Savaitinis" sheetId="3" r:id="rId3"/>
    <sheet name="Mėnesinis" sheetId="4" r:id="rId4"/>
    <sheet name="Mėnesio atsakomybė ir skatinima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7" i="6" l="1"/>
  <c r="D7" i="6" s="1"/>
  <c r="BM12" i="5" l="1"/>
  <c r="BM13" i="5"/>
  <c r="BM14" i="5"/>
  <c r="BM15" i="5"/>
  <c r="BM16" i="5"/>
  <c r="BM17" i="5"/>
  <c r="BM18" i="5"/>
  <c r="BM19" i="5"/>
  <c r="BM20" i="5"/>
  <c r="BM21" i="5"/>
  <c r="BM22" i="5"/>
  <c r="BM23" i="5"/>
  <c r="BM24" i="5"/>
  <c r="BM25" i="5"/>
  <c r="BM26" i="5"/>
  <c r="BM27" i="5"/>
  <c r="BM28" i="5"/>
  <c r="BM29" i="5"/>
  <c r="BM30" i="5"/>
  <c r="BM31" i="5"/>
  <c r="BM32" i="5"/>
  <c r="BM33" i="5"/>
  <c r="BM34" i="5"/>
  <c r="BM35" i="5"/>
  <c r="BM36" i="5"/>
  <c r="BM37" i="5"/>
  <c r="BM38" i="5"/>
  <c r="BM39" i="5"/>
  <c r="BM40" i="5"/>
  <c r="BM11" i="5"/>
  <c r="BL12" i="5"/>
  <c r="BL13" i="5"/>
  <c r="BL14" i="5"/>
  <c r="BL15" i="5"/>
  <c r="BL16" i="5"/>
  <c r="BL17" i="5"/>
  <c r="BL18" i="5"/>
  <c r="BL19" i="5"/>
  <c r="BL20" i="5"/>
  <c r="BL21" i="5"/>
  <c r="BL22" i="5"/>
  <c r="BL23" i="5"/>
  <c r="BL24" i="5"/>
  <c r="BL25" i="5"/>
  <c r="BL26" i="5"/>
  <c r="BL27" i="5"/>
  <c r="BL28" i="5"/>
  <c r="BL29" i="5"/>
  <c r="BL30" i="5"/>
  <c r="BL31" i="5"/>
  <c r="BL32" i="5"/>
  <c r="BL33" i="5"/>
  <c r="BL34" i="5"/>
  <c r="BL35" i="5"/>
  <c r="BL36" i="5"/>
  <c r="BL37" i="5"/>
  <c r="BL38" i="5"/>
  <c r="BL39" i="5"/>
  <c r="BL40" i="5"/>
  <c r="BL11" i="5"/>
  <c r="BJ10" i="5"/>
  <c r="BL10" i="5" s="1"/>
  <c r="BM10" i="5" l="1"/>
  <c r="BM41" i="5" s="1"/>
  <c r="AM7" i="6" s="1"/>
  <c r="BL41" i="5"/>
  <c r="C7" i="6" s="1"/>
  <c r="X7" i="6"/>
  <c r="L7" i="6"/>
  <c r="K7" i="6"/>
  <c r="J7" i="6"/>
  <c r="I7" i="6"/>
  <c r="H7" i="6"/>
  <c r="AJ7" i="6"/>
  <c r="AF7" i="6"/>
  <c r="AB7" i="6"/>
  <c r="T7" i="6"/>
  <c r="BK41" i="5"/>
  <c r="BJ11" i="5"/>
  <c r="BJ12" i="5"/>
  <c r="BJ13" i="5"/>
  <c r="BJ14" i="5"/>
  <c r="BJ15" i="5"/>
  <c r="BJ16" i="5"/>
  <c r="BJ17" i="5"/>
  <c r="BJ18" i="5"/>
  <c r="BJ19" i="5"/>
  <c r="BJ20" i="5"/>
  <c r="BJ21" i="5"/>
  <c r="BJ22" i="5"/>
  <c r="BJ23" i="5"/>
  <c r="BJ24" i="5"/>
  <c r="BJ25" i="5"/>
  <c r="BJ26" i="5"/>
  <c r="BJ27" i="5"/>
  <c r="BJ28" i="5"/>
  <c r="BJ29" i="5"/>
  <c r="BJ30" i="5"/>
  <c r="BJ31" i="5"/>
  <c r="BJ32" i="5"/>
  <c r="BJ33" i="5"/>
  <c r="BJ34" i="5"/>
  <c r="BJ35" i="5"/>
  <c r="BJ36" i="5"/>
  <c r="BJ37" i="5"/>
  <c r="BJ38" i="5"/>
  <c r="BJ39" i="5"/>
  <c r="BJ40" i="5"/>
  <c r="BI41" i="5"/>
  <c r="BH41" i="5"/>
  <c r="BG41" i="5"/>
  <c r="BF41" i="5"/>
  <c r="BE41" i="5"/>
  <c r="F60" i="1"/>
  <c r="G60" i="1"/>
  <c r="H60" i="1"/>
  <c r="E60" i="1"/>
  <c r="AU422" i="5"/>
  <c r="AS422" i="5"/>
  <c r="AQ422" i="5"/>
  <c r="AO422" i="5"/>
  <c r="AM422" i="5"/>
  <c r="AK422" i="5"/>
  <c r="AI422" i="5"/>
  <c r="AG422" i="5"/>
  <c r="AE422" i="5"/>
  <c r="AC422" i="5"/>
  <c r="AA422" i="5"/>
  <c r="Y422" i="5"/>
  <c r="W422" i="5"/>
  <c r="U422" i="5"/>
  <c r="S422" i="5"/>
  <c r="P422" i="5"/>
  <c r="M422" i="5"/>
  <c r="L422" i="5"/>
  <c r="J422" i="5"/>
  <c r="G422" i="5"/>
  <c r="F422" i="5"/>
  <c r="E422" i="5"/>
  <c r="D422" i="5"/>
  <c r="C422" i="5"/>
  <c r="AU384" i="5"/>
  <c r="AS384" i="5"/>
  <c r="AQ384" i="5"/>
  <c r="AO384" i="5"/>
  <c r="AM384" i="5"/>
  <c r="AK384" i="5"/>
  <c r="AI384" i="5"/>
  <c r="AG384" i="5"/>
  <c r="AE384" i="5"/>
  <c r="AC384" i="5"/>
  <c r="AA384" i="5"/>
  <c r="Y384" i="5"/>
  <c r="W384" i="5"/>
  <c r="U384" i="5"/>
  <c r="S384" i="5"/>
  <c r="P384" i="5"/>
  <c r="M384" i="5"/>
  <c r="L384" i="5"/>
  <c r="J384" i="5"/>
  <c r="G384" i="5"/>
  <c r="F384" i="5"/>
  <c r="E384" i="5"/>
  <c r="D384" i="5"/>
  <c r="C384" i="5"/>
  <c r="AU346" i="5"/>
  <c r="AS346" i="5"/>
  <c r="AQ346" i="5"/>
  <c r="AO346" i="5"/>
  <c r="AM346" i="5"/>
  <c r="AK346" i="5"/>
  <c r="AI346" i="5"/>
  <c r="AG346" i="5"/>
  <c r="AE346" i="5"/>
  <c r="AC346" i="5"/>
  <c r="AA346" i="5"/>
  <c r="Y346" i="5"/>
  <c r="W346" i="5"/>
  <c r="U346" i="5"/>
  <c r="S346" i="5"/>
  <c r="P346" i="5"/>
  <c r="M346" i="5"/>
  <c r="L346" i="5"/>
  <c r="J346" i="5"/>
  <c r="G346" i="5"/>
  <c r="F346" i="5"/>
  <c r="E346" i="5"/>
  <c r="D346" i="5"/>
  <c r="C346" i="5"/>
  <c r="AU308" i="5"/>
  <c r="AS308" i="5"/>
  <c r="AQ308" i="5"/>
  <c r="AO308" i="5"/>
  <c r="AM308" i="5"/>
  <c r="AK308" i="5"/>
  <c r="AI308" i="5"/>
  <c r="AG308" i="5"/>
  <c r="AE308" i="5"/>
  <c r="AC308" i="5"/>
  <c r="AA308" i="5"/>
  <c r="Y308" i="5"/>
  <c r="W308" i="5"/>
  <c r="U308" i="5"/>
  <c r="S308" i="5"/>
  <c r="P308" i="5"/>
  <c r="M308" i="5"/>
  <c r="L308" i="5"/>
  <c r="J308" i="5"/>
  <c r="G308" i="5"/>
  <c r="H308" i="5" s="1"/>
  <c r="F308" i="5"/>
  <c r="E308" i="5"/>
  <c r="D308" i="5"/>
  <c r="C308" i="5"/>
  <c r="AU269" i="5"/>
  <c r="AS269" i="5"/>
  <c r="AQ269" i="5"/>
  <c r="AO269" i="5"/>
  <c r="AM269" i="5"/>
  <c r="AK269" i="5"/>
  <c r="AI269" i="5"/>
  <c r="AG269" i="5"/>
  <c r="AE269" i="5"/>
  <c r="AC269" i="5"/>
  <c r="AA269" i="5"/>
  <c r="Y269" i="5"/>
  <c r="W269" i="5"/>
  <c r="U269" i="5"/>
  <c r="S269" i="5"/>
  <c r="P269" i="5"/>
  <c r="M269" i="5"/>
  <c r="L269" i="5"/>
  <c r="J269" i="5"/>
  <c r="G269" i="5"/>
  <c r="F269" i="5"/>
  <c r="E269" i="5"/>
  <c r="D269" i="5"/>
  <c r="C269" i="5"/>
  <c r="AU231" i="5"/>
  <c r="AS231" i="5"/>
  <c r="AQ231" i="5"/>
  <c r="AO231" i="5"/>
  <c r="AM231" i="5"/>
  <c r="AK231" i="5"/>
  <c r="AI231" i="5"/>
  <c r="AG231" i="5"/>
  <c r="AE231" i="5"/>
  <c r="AC231" i="5"/>
  <c r="AA231" i="5"/>
  <c r="Y231" i="5"/>
  <c r="W231" i="5"/>
  <c r="U231" i="5"/>
  <c r="S231" i="5"/>
  <c r="P231" i="5"/>
  <c r="M231" i="5"/>
  <c r="L231" i="5"/>
  <c r="J231" i="5"/>
  <c r="G231" i="5"/>
  <c r="H231" i="5" s="1"/>
  <c r="F231" i="5"/>
  <c r="E231" i="5"/>
  <c r="D231" i="5"/>
  <c r="C231" i="5"/>
  <c r="AU193" i="5"/>
  <c r="AS193" i="5"/>
  <c r="AQ193" i="5"/>
  <c r="AO193" i="5"/>
  <c r="AM193" i="5"/>
  <c r="AK193" i="5"/>
  <c r="AI193" i="5"/>
  <c r="AG193" i="5"/>
  <c r="AE193" i="5"/>
  <c r="AC193" i="5"/>
  <c r="AA193" i="5"/>
  <c r="Y193" i="5"/>
  <c r="W193" i="5"/>
  <c r="U193" i="5"/>
  <c r="S193" i="5"/>
  <c r="P193" i="5"/>
  <c r="M193" i="5"/>
  <c r="L193" i="5"/>
  <c r="J193" i="5"/>
  <c r="G193" i="5"/>
  <c r="F193" i="5"/>
  <c r="E193" i="5"/>
  <c r="D193" i="5"/>
  <c r="C193" i="5"/>
  <c r="AU155" i="5"/>
  <c r="AS155" i="5"/>
  <c r="AQ155" i="5"/>
  <c r="AO155" i="5"/>
  <c r="AM155" i="5"/>
  <c r="AK155" i="5"/>
  <c r="AI155" i="5"/>
  <c r="AG155" i="5"/>
  <c r="AE155" i="5"/>
  <c r="AC155" i="5"/>
  <c r="AA155" i="5"/>
  <c r="Y155" i="5"/>
  <c r="W155" i="5"/>
  <c r="U155" i="5"/>
  <c r="S155" i="5"/>
  <c r="P155" i="5"/>
  <c r="M155" i="5"/>
  <c r="L155" i="5"/>
  <c r="J155" i="5"/>
  <c r="G155" i="5"/>
  <c r="F155" i="5"/>
  <c r="E155" i="5"/>
  <c r="D155" i="5"/>
  <c r="C155" i="5"/>
  <c r="AU117" i="5"/>
  <c r="AS117" i="5"/>
  <c r="AQ117" i="5"/>
  <c r="AO117" i="5"/>
  <c r="AM117" i="5"/>
  <c r="AK117" i="5"/>
  <c r="AI117" i="5"/>
  <c r="AG117" i="5"/>
  <c r="AE117" i="5"/>
  <c r="AC117" i="5"/>
  <c r="AA117" i="5"/>
  <c r="Y117" i="5"/>
  <c r="W117" i="5"/>
  <c r="U117" i="5"/>
  <c r="S117" i="5"/>
  <c r="P117" i="5"/>
  <c r="M117" i="5"/>
  <c r="L117" i="5"/>
  <c r="J117" i="5"/>
  <c r="G117" i="5"/>
  <c r="F117" i="5"/>
  <c r="E117" i="5"/>
  <c r="D117" i="5"/>
  <c r="C117" i="5"/>
  <c r="AU79" i="5"/>
  <c r="AS79" i="5"/>
  <c r="AQ79" i="5"/>
  <c r="AO79" i="5"/>
  <c r="AM79" i="5"/>
  <c r="AK79" i="5"/>
  <c r="AI79" i="5"/>
  <c r="AG79" i="5"/>
  <c r="AE79" i="5"/>
  <c r="AC79" i="5"/>
  <c r="AA79" i="5"/>
  <c r="Y79" i="5"/>
  <c r="W79" i="5"/>
  <c r="U79" i="5"/>
  <c r="S79" i="5"/>
  <c r="P79" i="5"/>
  <c r="M79" i="5"/>
  <c r="L79" i="5"/>
  <c r="J79" i="5"/>
  <c r="G79" i="5"/>
  <c r="F79" i="5"/>
  <c r="E79" i="5"/>
  <c r="D79" i="5"/>
  <c r="C79" i="5"/>
  <c r="BC41" i="5"/>
  <c r="BA41" i="5"/>
  <c r="AY41" i="5"/>
  <c r="AW41" i="5"/>
  <c r="AU41" i="5"/>
  <c r="AS41" i="5"/>
  <c r="AQ41" i="5"/>
  <c r="AR41" i="5" s="1"/>
  <c r="AO41" i="5"/>
  <c r="AM41" i="5"/>
  <c r="AK41" i="5"/>
  <c r="AI41" i="5"/>
  <c r="AG41" i="5"/>
  <c r="AE41" i="5"/>
  <c r="AC41" i="5"/>
  <c r="M7" i="6" s="1"/>
  <c r="AA41" i="5"/>
  <c r="X41" i="5"/>
  <c r="U41" i="5"/>
  <c r="T41" i="5"/>
  <c r="R41" i="5"/>
  <c r="O41" i="5"/>
  <c r="N41" i="5"/>
  <c r="M41" i="5"/>
  <c r="L41" i="5"/>
  <c r="K41" i="5"/>
  <c r="I41" i="5"/>
  <c r="C41" i="5"/>
  <c r="B41" i="5"/>
  <c r="AU653" i="3"/>
  <c r="AS653" i="3"/>
  <c r="AQ653" i="3"/>
  <c r="AO653" i="3"/>
  <c r="AM653" i="3"/>
  <c r="AK653" i="3"/>
  <c r="AI653" i="3"/>
  <c r="AG653" i="3"/>
  <c r="AE653" i="3"/>
  <c r="AC653" i="3"/>
  <c r="AA653" i="3"/>
  <c r="Y653" i="3"/>
  <c r="W653" i="3"/>
  <c r="U653" i="3"/>
  <c r="S653" i="3"/>
  <c r="P653" i="3"/>
  <c r="M653" i="3"/>
  <c r="L653" i="3"/>
  <c r="J653" i="3"/>
  <c r="G653" i="3"/>
  <c r="F653" i="3"/>
  <c r="E653" i="3"/>
  <c r="D653" i="3"/>
  <c r="C653" i="3"/>
  <c r="AU594" i="3"/>
  <c r="AS594" i="3"/>
  <c r="AQ594" i="3"/>
  <c r="AO594" i="3"/>
  <c r="AM594" i="3"/>
  <c r="AK594" i="3"/>
  <c r="AI594" i="3"/>
  <c r="AG594" i="3"/>
  <c r="AE594" i="3"/>
  <c r="AC594" i="3"/>
  <c r="AA594" i="3"/>
  <c r="Y594" i="3"/>
  <c r="W594" i="3"/>
  <c r="U594" i="3"/>
  <c r="S594" i="3"/>
  <c r="P594" i="3"/>
  <c r="M594" i="3"/>
  <c r="L594" i="3"/>
  <c r="J594" i="3"/>
  <c r="G594" i="3"/>
  <c r="F594" i="3"/>
  <c r="E594" i="3"/>
  <c r="D594" i="3"/>
  <c r="C594" i="3"/>
  <c r="AU535" i="3"/>
  <c r="AS535" i="3"/>
  <c r="AQ535" i="3"/>
  <c r="AO535" i="3"/>
  <c r="AM535" i="3"/>
  <c r="AK535" i="3"/>
  <c r="AI535" i="3"/>
  <c r="AG535" i="3"/>
  <c r="AE535" i="3"/>
  <c r="AC535" i="3"/>
  <c r="AA535" i="3"/>
  <c r="Y535" i="3"/>
  <c r="W535" i="3"/>
  <c r="U535" i="3"/>
  <c r="S535" i="3"/>
  <c r="P535" i="3"/>
  <c r="M535" i="3"/>
  <c r="L535" i="3"/>
  <c r="J535" i="3"/>
  <c r="G535" i="3"/>
  <c r="F535" i="3"/>
  <c r="E535" i="3"/>
  <c r="D535" i="3"/>
  <c r="C535" i="3"/>
  <c r="AU476" i="3"/>
  <c r="AS476" i="3"/>
  <c r="AQ476" i="3"/>
  <c r="AO476" i="3"/>
  <c r="AM476" i="3"/>
  <c r="AK476" i="3"/>
  <c r="AI476" i="3"/>
  <c r="AG476" i="3"/>
  <c r="AE476" i="3"/>
  <c r="AC476" i="3"/>
  <c r="AA476" i="3"/>
  <c r="Y476" i="3"/>
  <c r="W476" i="3"/>
  <c r="U476" i="3"/>
  <c r="S476" i="3"/>
  <c r="P476" i="3"/>
  <c r="M476" i="3"/>
  <c r="L476" i="3"/>
  <c r="J476" i="3"/>
  <c r="G476" i="3"/>
  <c r="F476" i="3"/>
  <c r="E476" i="3"/>
  <c r="D476" i="3"/>
  <c r="C476" i="3"/>
  <c r="AU416" i="3"/>
  <c r="AS416" i="3"/>
  <c r="AQ416" i="3"/>
  <c r="AO416" i="3"/>
  <c r="AM416" i="3"/>
  <c r="AK416" i="3"/>
  <c r="AI416" i="3"/>
  <c r="AG416" i="3"/>
  <c r="AE416" i="3"/>
  <c r="AC416" i="3"/>
  <c r="AA416" i="3"/>
  <c r="Y416" i="3"/>
  <c r="W416" i="3"/>
  <c r="U416" i="3"/>
  <c r="S416" i="3"/>
  <c r="P416" i="3"/>
  <c r="M416" i="3"/>
  <c r="L416" i="3"/>
  <c r="J416" i="3"/>
  <c r="G416" i="3"/>
  <c r="F416" i="3"/>
  <c r="E416" i="3"/>
  <c r="D416" i="3"/>
  <c r="C416" i="3"/>
  <c r="AU357" i="3"/>
  <c r="AS357" i="3"/>
  <c r="AQ357" i="3"/>
  <c r="AO357" i="3"/>
  <c r="AM357" i="3"/>
  <c r="AK357" i="3"/>
  <c r="AI357" i="3"/>
  <c r="AG357" i="3"/>
  <c r="AE357" i="3"/>
  <c r="AC357" i="3"/>
  <c r="AA357" i="3"/>
  <c r="Y357" i="3"/>
  <c r="W357" i="3"/>
  <c r="U357" i="3"/>
  <c r="S357" i="3"/>
  <c r="P357" i="3"/>
  <c r="M357" i="3"/>
  <c r="L357" i="3"/>
  <c r="J357" i="3"/>
  <c r="G357" i="3"/>
  <c r="F357" i="3"/>
  <c r="E357" i="3"/>
  <c r="D357" i="3"/>
  <c r="C357" i="3"/>
  <c r="AU298" i="3"/>
  <c r="AS298" i="3"/>
  <c r="AQ298" i="3"/>
  <c r="AO298" i="3"/>
  <c r="AM298" i="3"/>
  <c r="AK298" i="3"/>
  <c r="AI298" i="3"/>
  <c r="AG298" i="3"/>
  <c r="AE298" i="3"/>
  <c r="AC298" i="3"/>
  <c r="AA298" i="3"/>
  <c r="Y298" i="3"/>
  <c r="W298" i="3"/>
  <c r="U298" i="3"/>
  <c r="S298" i="3"/>
  <c r="P298" i="3"/>
  <c r="M298" i="3"/>
  <c r="L298" i="3"/>
  <c r="J298" i="3"/>
  <c r="G298" i="3"/>
  <c r="F298" i="3"/>
  <c r="E298" i="3"/>
  <c r="D298" i="3"/>
  <c r="C298" i="3"/>
  <c r="AU239" i="3"/>
  <c r="AS239" i="3"/>
  <c r="AQ239" i="3"/>
  <c r="AO239" i="3"/>
  <c r="AM239" i="3"/>
  <c r="AK239" i="3"/>
  <c r="AI239" i="3"/>
  <c r="AG239" i="3"/>
  <c r="AE239" i="3"/>
  <c r="AC239" i="3"/>
  <c r="AA239" i="3"/>
  <c r="Y239" i="3"/>
  <c r="W239" i="3"/>
  <c r="U239" i="3"/>
  <c r="S239" i="3"/>
  <c r="P239" i="3"/>
  <c r="M239" i="3"/>
  <c r="L239" i="3"/>
  <c r="J239" i="3"/>
  <c r="G239" i="3"/>
  <c r="F239" i="3"/>
  <c r="E239" i="3"/>
  <c r="D239" i="3"/>
  <c r="C239" i="3"/>
  <c r="AU180" i="3"/>
  <c r="AS180" i="3"/>
  <c r="AQ180" i="3"/>
  <c r="AO180" i="3"/>
  <c r="AM180" i="3"/>
  <c r="AK180" i="3"/>
  <c r="AI180" i="3"/>
  <c r="AG180" i="3"/>
  <c r="AE180" i="3"/>
  <c r="AC180" i="3"/>
  <c r="AA180" i="3"/>
  <c r="Y180" i="3"/>
  <c r="W180" i="3"/>
  <c r="U180" i="3"/>
  <c r="S180" i="3"/>
  <c r="P180" i="3"/>
  <c r="M180" i="3"/>
  <c r="L180" i="3"/>
  <c r="J180" i="3"/>
  <c r="G180" i="3"/>
  <c r="F180" i="3"/>
  <c r="E180" i="3"/>
  <c r="D180" i="3"/>
  <c r="C180" i="3"/>
  <c r="C121" i="3"/>
  <c r="AU121" i="3"/>
  <c r="AS121" i="3"/>
  <c r="AQ121" i="3"/>
  <c r="AO121" i="3"/>
  <c r="AM121" i="3"/>
  <c r="AK121" i="3"/>
  <c r="AI121" i="3"/>
  <c r="AG121" i="3"/>
  <c r="AE121" i="3"/>
  <c r="AC121" i="3"/>
  <c r="AA121" i="3"/>
  <c r="Y121" i="3"/>
  <c r="W121" i="3"/>
  <c r="U121" i="3"/>
  <c r="S121" i="3"/>
  <c r="P121" i="3"/>
  <c r="M121" i="3"/>
  <c r="L121" i="3"/>
  <c r="J121" i="3"/>
  <c r="G121" i="3"/>
  <c r="F121" i="3"/>
  <c r="E121" i="3"/>
  <c r="D121" i="3"/>
  <c r="B62" i="3"/>
  <c r="BC62" i="3"/>
  <c r="BA62" i="3"/>
  <c r="AY62" i="3"/>
  <c r="AW62" i="3"/>
  <c r="AU62" i="3"/>
  <c r="AS62" i="3"/>
  <c r="AQ62" i="3"/>
  <c r="AR62" i="3" s="1"/>
  <c r="AO62" i="3"/>
  <c r="AM62" i="3"/>
  <c r="AK62" i="3"/>
  <c r="AI62" i="3"/>
  <c r="AG62" i="3"/>
  <c r="AE62" i="3"/>
  <c r="AC62" i="3"/>
  <c r="AA62" i="3"/>
  <c r="X62" i="3"/>
  <c r="U62" i="3"/>
  <c r="T62" i="3"/>
  <c r="R62" i="3"/>
  <c r="O62" i="3"/>
  <c r="N62" i="3"/>
  <c r="M62" i="3"/>
  <c r="L62" i="3"/>
  <c r="K62" i="3"/>
  <c r="I62" i="3"/>
  <c r="C62" i="3"/>
  <c r="AU212" i="4"/>
  <c r="AV212" i="4" s="1"/>
  <c r="AS212" i="4"/>
  <c r="AT212" i="4" s="1"/>
  <c r="AQ212" i="4"/>
  <c r="AR212" i="4" s="1"/>
  <c r="AP212" i="4"/>
  <c r="AO212" i="4"/>
  <c r="AM212" i="4"/>
  <c r="AN212" i="4" s="1"/>
  <c r="AK212" i="4"/>
  <c r="AL212" i="4" s="1"/>
  <c r="AI212" i="4"/>
  <c r="AJ212" i="4" s="1"/>
  <c r="AH212" i="4"/>
  <c r="AG212" i="4"/>
  <c r="AE212" i="4"/>
  <c r="AF212" i="4" s="1"/>
  <c r="AC212" i="4"/>
  <c r="AD212" i="4" s="1"/>
  <c r="AA212" i="4"/>
  <c r="AB212" i="4" s="1"/>
  <c r="Z212" i="4"/>
  <c r="Y212" i="4"/>
  <c r="W212" i="4"/>
  <c r="U212" i="4"/>
  <c r="V212" i="4" s="1"/>
  <c r="X212" i="4" s="1"/>
  <c r="S212" i="4"/>
  <c r="T212" i="4" s="1"/>
  <c r="P212" i="4"/>
  <c r="M212" i="4"/>
  <c r="L212" i="4"/>
  <c r="N212" i="4" s="1"/>
  <c r="Q212" i="4" s="1"/>
  <c r="J212" i="4"/>
  <c r="G212" i="4"/>
  <c r="H212" i="4" s="1"/>
  <c r="F212" i="4"/>
  <c r="E212" i="4"/>
  <c r="D212" i="4"/>
  <c r="C212" i="4"/>
  <c r="O212" i="4" s="1"/>
  <c r="R212" i="4" s="1"/>
  <c r="B212" i="4"/>
  <c r="I212" i="4" s="1"/>
  <c r="K212" i="4" s="1"/>
  <c r="AV193" i="4"/>
  <c r="AU193" i="4"/>
  <c r="AS193" i="4"/>
  <c r="AT193" i="4" s="1"/>
  <c r="AQ193" i="4"/>
  <c r="AR193" i="4" s="1"/>
  <c r="AO193" i="4"/>
  <c r="AP193" i="4" s="1"/>
  <c r="AN193" i="4"/>
  <c r="AM193" i="4"/>
  <c r="AK193" i="4"/>
  <c r="AL193" i="4" s="1"/>
  <c r="AI193" i="4"/>
  <c r="AG193" i="4"/>
  <c r="AH193" i="4" s="1"/>
  <c r="AF193" i="4"/>
  <c r="AE193" i="4"/>
  <c r="AC193" i="4"/>
  <c r="AD193" i="4" s="1"/>
  <c r="AA193" i="4"/>
  <c r="Y193" i="4"/>
  <c r="Z193" i="4" s="1"/>
  <c r="W193" i="4"/>
  <c r="U193" i="4"/>
  <c r="V193" i="4" s="1"/>
  <c r="X193" i="4" s="1"/>
  <c r="S193" i="4"/>
  <c r="P193" i="4"/>
  <c r="M193" i="4"/>
  <c r="O193" i="4" s="1"/>
  <c r="R193" i="4" s="1"/>
  <c r="L193" i="4"/>
  <c r="N193" i="4" s="1"/>
  <c r="Q193" i="4" s="1"/>
  <c r="J193" i="4"/>
  <c r="H193" i="4"/>
  <c r="G193" i="4"/>
  <c r="F193" i="4"/>
  <c r="E193" i="4"/>
  <c r="B193" i="4" s="1"/>
  <c r="I193" i="4" s="1"/>
  <c r="K193" i="4" s="1"/>
  <c r="D193" i="4"/>
  <c r="C193" i="4"/>
  <c r="AJ193" i="4" s="1"/>
  <c r="AU174" i="4"/>
  <c r="AS174" i="4"/>
  <c r="AQ174" i="4"/>
  <c r="AO174" i="4"/>
  <c r="AM174" i="4"/>
  <c r="AK174" i="4"/>
  <c r="AI174" i="4"/>
  <c r="AG174" i="4"/>
  <c r="AE174" i="4"/>
  <c r="AC174" i="4"/>
  <c r="AA174" i="4"/>
  <c r="Y174" i="4"/>
  <c r="W174" i="4"/>
  <c r="U174" i="4"/>
  <c r="S174" i="4"/>
  <c r="P174" i="4"/>
  <c r="M174" i="4"/>
  <c r="L174" i="4"/>
  <c r="J174" i="4"/>
  <c r="G174" i="4"/>
  <c r="F174" i="4"/>
  <c r="E174" i="4"/>
  <c r="D174" i="4"/>
  <c r="C174" i="4"/>
  <c r="AR174" i="4" s="1"/>
  <c r="AU155" i="4"/>
  <c r="AS155" i="4"/>
  <c r="AQ155" i="4"/>
  <c r="AO155" i="4"/>
  <c r="AM155" i="4"/>
  <c r="AK155" i="4"/>
  <c r="AI155" i="4"/>
  <c r="AJ155" i="4" s="1"/>
  <c r="AG155" i="4"/>
  <c r="AE155" i="4"/>
  <c r="AC155" i="4"/>
  <c r="AA155" i="4"/>
  <c r="Y155" i="4"/>
  <c r="W155" i="4"/>
  <c r="U155" i="4"/>
  <c r="S155" i="4"/>
  <c r="P155" i="4"/>
  <c r="M155" i="4"/>
  <c r="L155" i="4"/>
  <c r="J155" i="4"/>
  <c r="G155" i="4"/>
  <c r="F155" i="4"/>
  <c r="E155" i="4"/>
  <c r="D155" i="4"/>
  <c r="C155" i="4"/>
  <c r="AU136" i="4"/>
  <c r="AS136" i="4"/>
  <c r="AQ136" i="4"/>
  <c r="AO136" i="4"/>
  <c r="AM136" i="4"/>
  <c r="AK136" i="4"/>
  <c r="AI136" i="4"/>
  <c r="AG136" i="4"/>
  <c r="AE136" i="4"/>
  <c r="AC136" i="4"/>
  <c r="AA136" i="4"/>
  <c r="Y136" i="4"/>
  <c r="W136" i="4"/>
  <c r="U136" i="4"/>
  <c r="S136" i="4"/>
  <c r="P136" i="4"/>
  <c r="M136" i="4"/>
  <c r="L136" i="4"/>
  <c r="J136" i="4"/>
  <c r="G136" i="4"/>
  <c r="F136" i="4"/>
  <c r="E136" i="4"/>
  <c r="D136" i="4"/>
  <c r="C136" i="4"/>
  <c r="AU117" i="4"/>
  <c r="AS117" i="4"/>
  <c r="AQ117" i="4"/>
  <c r="AO117" i="4"/>
  <c r="AM117" i="4"/>
  <c r="AK117" i="4"/>
  <c r="AI117" i="4"/>
  <c r="AG117" i="4"/>
  <c r="AE117" i="4"/>
  <c r="AC117" i="4"/>
  <c r="AA117" i="4"/>
  <c r="Y117" i="4"/>
  <c r="W117" i="4"/>
  <c r="U117" i="4"/>
  <c r="S117" i="4"/>
  <c r="P117" i="4"/>
  <c r="M117" i="4"/>
  <c r="L117" i="4"/>
  <c r="J117" i="4"/>
  <c r="G117" i="4"/>
  <c r="F117" i="4"/>
  <c r="E117" i="4"/>
  <c r="D117" i="4"/>
  <c r="C117" i="4"/>
  <c r="AU98" i="4"/>
  <c r="AS98" i="4"/>
  <c r="AQ98" i="4"/>
  <c r="AO98" i="4"/>
  <c r="AM98" i="4"/>
  <c r="AK98" i="4"/>
  <c r="AI98" i="4"/>
  <c r="AG98" i="4"/>
  <c r="AE98" i="4"/>
  <c r="AC98" i="4"/>
  <c r="AA98" i="4"/>
  <c r="Y98" i="4"/>
  <c r="W98" i="4"/>
  <c r="U98" i="4"/>
  <c r="S98" i="4"/>
  <c r="P98" i="4"/>
  <c r="M98" i="4"/>
  <c r="L98" i="4"/>
  <c r="J98" i="4"/>
  <c r="G98" i="4"/>
  <c r="F98" i="4"/>
  <c r="E98" i="4"/>
  <c r="D98" i="4"/>
  <c r="C98" i="4"/>
  <c r="AU79" i="4"/>
  <c r="AS79" i="4"/>
  <c r="AQ79" i="4"/>
  <c r="AO79" i="4"/>
  <c r="AM79" i="4"/>
  <c r="AK79" i="4"/>
  <c r="AI79" i="4"/>
  <c r="AG79" i="4"/>
  <c r="AE79" i="4"/>
  <c r="AC79" i="4"/>
  <c r="AA79" i="4"/>
  <c r="Y79" i="4"/>
  <c r="W79" i="4"/>
  <c r="U79" i="4"/>
  <c r="S79" i="4"/>
  <c r="P79" i="4"/>
  <c r="M79" i="4"/>
  <c r="L79" i="4"/>
  <c r="J79" i="4"/>
  <c r="G79" i="4"/>
  <c r="F79" i="4"/>
  <c r="E79" i="4"/>
  <c r="D79" i="4"/>
  <c r="C79" i="4"/>
  <c r="AU60" i="4"/>
  <c r="AS60" i="4"/>
  <c r="AQ60" i="4"/>
  <c r="AO60" i="4"/>
  <c r="AM60" i="4"/>
  <c r="AK60" i="4"/>
  <c r="AI60" i="4"/>
  <c r="AG60" i="4"/>
  <c r="AE60" i="4"/>
  <c r="AC60" i="4"/>
  <c r="AA60" i="4"/>
  <c r="Y60" i="4"/>
  <c r="W60" i="4"/>
  <c r="U60" i="4"/>
  <c r="S60" i="4"/>
  <c r="P60" i="4"/>
  <c r="M60" i="4"/>
  <c r="L60" i="4"/>
  <c r="J60" i="4"/>
  <c r="G60" i="4"/>
  <c r="F60" i="4"/>
  <c r="E60" i="4"/>
  <c r="D60" i="4"/>
  <c r="C60" i="4"/>
  <c r="AU41" i="4"/>
  <c r="AS41" i="4"/>
  <c r="AQ41" i="4"/>
  <c r="AO41" i="4"/>
  <c r="AM41" i="4"/>
  <c r="AK41" i="4"/>
  <c r="AI41" i="4"/>
  <c r="AG41" i="4"/>
  <c r="AE41" i="4"/>
  <c r="AC41" i="4"/>
  <c r="AA41" i="4"/>
  <c r="Y41" i="4"/>
  <c r="W41" i="4"/>
  <c r="U41" i="4"/>
  <c r="S41" i="4"/>
  <c r="P41" i="4"/>
  <c r="M41" i="4"/>
  <c r="L41" i="4"/>
  <c r="J41" i="4"/>
  <c r="G41" i="4"/>
  <c r="F41" i="4"/>
  <c r="E41" i="4"/>
  <c r="D41" i="4"/>
  <c r="C41" i="4"/>
  <c r="AV41" i="4" s="1"/>
  <c r="AU611" i="1"/>
  <c r="AV611" i="1" s="1"/>
  <c r="AS611" i="1"/>
  <c r="AT611" i="1" s="1"/>
  <c r="AQ611" i="1"/>
  <c r="AR611" i="1" s="1"/>
  <c r="AP611" i="1"/>
  <c r="AO611" i="1"/>
  <c r="AM611" i="1"/>
  <c r="AN611" i="1" s="1"/>
  <c r="AK611" i="1"/>
  <c r="AL611" i="1" s="1"/>
  <c r="AI611" i="1"/>
  <c r="AJ611" i="1" s="1"/>
  <c r="AH611" i="1"/>
  <c r="AG611" i="1"/>
  <c r="AE611" i="1"/>
  <c r="AF611" i="1" s="1"/>
  <c r="AC611" i="1"/>
  <c r="AD611" i="1" s="1"/>
  <c r="AA611" i="1"/>
  <c r="AB611" i="1" s="1"/>
  <c r="Z611" i="1"/>
  <c r="Y611" i="1"/>
  <c r="W611" i="1"/>
  <c r="U611" i="1"/>
  <c r="V611" i="1" s="1"/>
  <c r="X611" i="1" s="1"/>
  <c r="S611" i="1"/>
  <c r="T611" i="1" s="1"/>
  <c r="P611" i="1"/>
  <c r="M611" i="1"/>
  <c r="L611" i="1"/>
  <c r="N611" i="1" s="1"/>
  <c r="Q611" i="1" s="1"/>
  <c r="J611" i="1"/>
  <c r="G611" i="1"/>
  <c r="H611" i="1" s="1"/>
  <c r="F611" i="1"/>
  <c r="E611" i="1"/>
  <c r="D611" i="1"/>
  <c r="C611" i="1"/>
  <c r="O611" i="1" s="1"/>
  <c r="R611" i="1" s="1"/>
  <c r="B611" i="1"/>
  <c r="I611" i="1" s="1"/>
  <c r="K611" i="1" s="1"/>
  <c r="AV556" i="1"/>
  <c r="AU556" i="1"/>
  <c r="AT556" i="1"/>
  <c r="AS556" i="1"/>
  <c r="AQ556" i="1"/>
  <c r="AR556" i="1" s="1"/>
  <c r="AP556" i="1"/>
  <c r="AO556" i="1"/>
  <c r="AN556" i="1"/>
  <c r="AM556" i="1"/>
  <c r="AL556" i="1"/>
  <c r="AK556" i="1"/>
  <c r="AI556" i="1"/>
  <c r="AJ556" i="1" s="1"/>
  <c r="AH556" i="1"/>
  <c r="AG556" i="1"/>
  <c r="AF556" i="1"/>
  <c r="AE556" i="1"/>
  <c r="AD556" i="1"/>
  <c r="AC556" i="1"/>
  <c r="AA556" i="1"/>
  <c r="AB556" i="1" s="1"/>
  <c r="Z556" i="1"/>
  <c r="Y556" i="1"/>
  <c r="W556" i="1"/>
  <c r="V556" i="1"/>
  <c r="X556" i="1" s="1"/>
  <c r="U556" i="1"/>
  <c r="S556" i="1"/>
  <c r="T556" i="1" s="1"/>
  <c r="P556" i="1"/>
  <c r="R556" i="1" s="1"/>
  <c r="O556" i="1"/>
  <c r="N556" i="1"/>
  <c r="Q556" i="1" s="1"/>
  <c r="M556" i="1"/>
  <c r="L556" i="1"/>
  <c r="J556" i="1"/>
  <c r="H556" i="1"/>
  <c r="G556" i="1"/>
  <c r="F556" i="1"/>
  <c r="B556" i="1" s="1"/>
  <c r="E556" i="1"/>
  <c r="D556" i="1"/>
  <c r="C556" i="1"/>
  <c r="AU501" i="1"/>
  <c r="AV501" i="1" s="1"/>
  <c r="AS501" i="1"/>
  <c r="AT501" i="1" s="1"/>
  <c r="AQ501" i="1"/>
  <c r="AR501" i="1" s="1"/>
  <c r="AO501" i="1"/>
  <c r="AP501" i="1" s="1"/>
  <c r="AM501" i="1"/>
  <c r="AN501" i="1" s="1"/>
  <c r="AK501" i="1"/>
  <c r="AL501" i="1" s="1"/>
  <c r="AI501" i="1"/>
  <c r="AG501" i="1"/>
  <c r="AH501" i="1" s="1"/>
  <c r="AE501" i="1"/>
  <c r="AF501" i="1" s="1"/>
  <c r="AC501" i="1"/>
  <c r="AD501" i="1" s="1"/>
  <c r="AA501" i="1"/>
  <c r="AB501" i="1" s="1"/>
  <c r="Y501" i="1"/>
  <c r="Z501" i="1" s="1"/>
  <c r="W501" i="1"/>
  <c r="U501" i="1"/>
  <c r="V501" i="1" s="1"/>
  <c r="X501" i="1" s="1"/>
  <c r="S501" i="1"/>
  <c r="T501" i="1" s="1"/>
  <c r="P501" i="1"/>
  <c r="Q501" i="1" s="1"/>
  <c r="N501" i="1"/>
  <c r="M501" i="1"/>
  <c r="O501" i="1" s="1"/>
  <c r="R501" i="1" s="1"/>
  <c r="L501" i="1"/>
  <c r="J501" i="1"/>
  <c r="G501" i="1"/>
  <c r="H501" i="1" s="1"/>
  <c r="F501" i="1"/>
  <c r="E501" i="1"/>
  <c r="D501" i="1"/>
  <c r="B501" i="1" s="1"/>
  <c r="C501" i="1"/>
  <c r="AJ501" i="1" s="1"/>
  <c r="AV446" i="1"/>
  <c r="AU446" i="1"/>
  <c r="AT446" i="1"/>
  <c r="AS446" i="1"/>
  <c r="AQ446" i="1"/>
  <c r="AR446" i="1" s="1"/>
  <c r="AP446" i="1"/>
  <c r="AO446" i="1"/>
  <c r="AN446" i="1"/>
  <c r="AM446" i="1"/>
  <c r="AL446" i="1"/>
  <c r="AK446" i="1"/>
  <c r="AI446" i="1"/>
  <c r="AH446" i="1"/>
  <c r="AG446" i="1"/>
  <c r="AF446" i="1"/>
  <c r="AE446" i="1"/>
  <c r="AD446" i="1"/>
  <c r="AC446" i="1"/>
  <c r="AA446" i="1"/>
  <c r="Z446" i="1"/>
  <c r="Y446" i="1"/>
  <c r="X446" i="1"/>
  <c r="W446" i="1"/>
  <c r="V446" i="1"/>
  <c r="U446" i="1"/>
  <c r="S446" i="1"/>
  <c r="T446" i="1" s="1"/>
  <c r="P446" i="1"/>
  <c r="R446" i="1" s="1"/>
  <c r="O446" i="1"/>
  <c r="N446" i="1"/>
  <c r="Q446" i="1" s="1"/>
  <c r="M446" i="1"/>
  <c r="L446" i="1"/>
  <c r="J446" i="1"/>
  <c r="H446" i="1"/>
  <c r="G446" i="1"/>
  <c r="F446" i="1"/>
  <c r="B446" i="1" s="1"/>
  <c r="E446" i="1"/>
  <c r="D446" i="1"/>
  <c r="C446" i="1"/>
  <c r="AJ446" i="1" s="1"/>
  <c r="AU390" i="1"/>
  <c r="AV390" i="1" s="1"/>
  <c r="AS390" i="1"/>
  <c r="AQ390" i="1"/>
  <c r="AR390" i="1" s="1"/>
  <c r="AP390" i="1"/>
  <c r="AO390" i="1"/>
  <c r="AM390" i="1"/>
  <c r="AN390" i="1" s="1"/>
  <c r="AK390" i="1"/>
  <c r="AI390" i="1"/>
  <c r="AJ390" i="1" s="1"/>
  <c r="AH390" i="1"/>
  <c r="AG390" i="1"/>
  <c r="AE390" i="1"/>
  <c r="AF390" i="1" s="1"/>
  <c r="AC390" i="1"/>
  <c r="AA390" i="1"/>
  <c r="AB390" i="1" s="1"/>
  <c r="Z390" i="1"/>
  <c r="Y390" i="1"/>
  <c r="W390" i="1"/>
  <c r="U390" i="1"/>
  <c r="S390" i="1"/>
  <c r="T390" i="1" s="1"/>
  <c r="P390" i="1"/>
  <c r="N390" i="1"/>
  <c r="Q390" i="1" s="1"/>
  <c r="M390" i="1"/>
  <c r="L390" i="1"/>
  <c r="J390" i="1"/>
  <c r="G390" i="1"/>
  <c r="H390" i="1" s="1"/>
  <c r="F390" i="1"/>
  <c r="I390" i="1" s="1"/>
  <c r="K390" i="1" s="1"/>
  <c r="E390" i="1"/>
  <c r="D390" i="1"/>
  <c r="C390" i="1"/>
  <c r="AT390" i="1" s="1"/>
  <c r="B390" i="1"/>
  <c r="AU335" i="1"/>
  <c r="AV335" i="1" s="1"/>
  <c r="AS335" i="1"/>
  <c r="AT335" i="1" s="1"/>
  <c r="AR335" i="1"/>
  <c r="AQ335" i="1"/>
  <c r="AO335" i="1"/>
  <c r="AP335" i="1" s="1"/>
  <c r="AM335" i="1"/>
  <c r="AN335" i="1" s="1"/>
  <c r="AK335" i="1"/>
  <c r="AL335" i="1" s="1"/>
  <c r="AJ335" i="1"/>
  <c r="AI335" i="1"/>
  <c r="AG335" i="1"/>
  <c r="AH335" i="1" s="1"/>
  <c r="AE335" i="1"/>
  <c r="AF335" i="1" s="1"/>
  <c r="AC335" i="1"/>
  <c r="AD335" i="1" s="1"/>
  <c r="AB335" i="1"/>
  <c r="AA335" i="1"/>
  <c r="Y335" i="1"/>
  <c r="Z335" i="1" s="1"/>
  <c r="W335" i="1"/>
  <c r="U335" i="1"/>
  <c r="V335" i="1" s="1"/>
  <c r="X335" i="1" s="1"/>
  <c r="T335" i="1"/>
  <c r="S335" i="1"/>
  <c r="P335" i="1"/>
  <c r="M335" i="1"/>
  <c r="O335" i="1" s="1"/>
  <c r="R335" i="1" s="1"/>
  <c r="L335" i="1"/>
  <c r="N335" i="1" s="1"/>
  <c r="Q335" i="1" s="1"/>
  <c r="J335" i="1"/>
  <c r="G335" i="1"/>
  <c r="H335" i="1" s="1"/>
  <c r="F335" i="1"/>
  <c r="E335" i="1"/>
  <c r="D335" i="1"/>
  <c r="B335" i="1" s="1"/>
  <c r="I335" i="1" s="1"/>
  <c r="K335" i="1" s="1"/>
  <c r="C335" i="1"/>
  <c r="AU280" i="1"/>
  <c r="AV280" i="1" s="1"/>
  <c r="AS280" i="1"/>
  <c r="AT280" i="1" s="1"/>
  <c r="AQ280" i="1"/>
  <c r="AR280" i="1" s="1"/>
  <c r="AO280" i="1"/>
  <c r="AP280" i="1" s="1"/>
  <c r="AM280" i="1"/>
  <c r="AN280" i="1" s="1"/>
  <c r="AK280" i="1"/>
  <c r="AL280" i="1" s="1"/>
  <c r="AI280" i="1"/>
  <c r="AJ280" i="1" s="1"/>
  <c r="AG280" i="1"/>
  <c r="AH280" i="1" s="1"/>
  <c r="AE280" i="1"/>
  <c r="AF280" i="1" s="1"/>
  <c r="AC280" i="1"/>
  <c r="AD280" i="1" s="1"/>
  <c r="AA280" i="1"/>
  <c r="AB280" i="1" s="1"/>
  <c r="Y280" i="1"/>
  <c r="Z280" i="1" s="1"/>
  <c r="W280" i="1"/>
  <c r="U280" i="1"/>
  <c r="V280" i="1" s="1"/>
  <c r="X280" i="1" s="1"/>
  <c r="S280" i="1"/>
  <c r="T280" i="1" s="1"/>
  <c r="P280" i="1"/>
  <c r="N280" i="1"/>
  <c r="Q280" i="1" s="1"/>
  <c r="M280" i="1"/>
  <c r="O280" i="1" s="1"/>
  <c r="R280" i="1" s="1"/>
  <c r="L280" i="1"/>
  <c r="J280" i="1"/>
  <c r="G280" i="1"/>
  <c r="H280" i="1" s="1"/>
  <c r="F280" i="1"/>
  <c r="E280" i="1"/>
  <c r="B280" i="1" s="1"/>
  <c r="D280" i="1"/>
  <c r="C280" i="1"/>
  <c r="AU225" i="1"/>
  <c r="AV225" i="1" s="1"/>
  <c r="AS225" i="1"/>
  <c r="AT225" i="1" s="1"/>
  <c r="AQ225" i="1"/>
  <c r="AR225" i="1" s="1"/>
  <c r="AP225" i="1"/>
  <c r="AO225" i="1"/>
  <c r="AM225" i="1"/>
  <c r="AN225" i="1" s="1"/>
  <c r="AK225" i="1"/>
  <c r="AL225" i="1" s="1"/>
  <c r="AI225" i="1"/>
  <c r="AJ225" i="1" s="1"/>
  <c r="AH225" i="1"/>
  <c r="AG225" i="1"/>
  <c r="AE225" i="1"/>
  <c r="AF225" i="1" s="1"/>
  <c r="AC225" i="1"/>
  <c r="AD225" i="1" s="1"/>
  <c r="AA225" i="1"/>
  <c r="AB225" i="1" s="1"/>
  <c r="Z225" i="1"/>
  <c r="Y225" i="1"/>
  <c r="W225" i="1"/>
  <c r="U225" i="1"/>
  <c r="V225" i="1" s="1"/>
  <c r="X225" i="1" s="1"/>
  <c r="S225" i="1"/>
  <c r="T225" i="1" s="1"/>
  <c r="R225" i="1"/>
  <c r="P225" i="1"/>
  <c r="O225" i="1"/>
  <c r="M225" i="1"/>
  <c r="L225" i="1"/>
  <c r="J225" i="1"/>
  <c r="G225" i="1"/>
  <c r="H225" i="1" s="1"/>
  <c r="F225" i="1"/>
  <c r="I225" i="1" s="1"/>
  <c r="K225" i="1" s="1"/>
  <c r="E225" i="1"/>
  <c r="D225" i="1"/>
  <c r="C225" i="1"/>
  <c r="N225" i="1" s="1"/>
  <c r="Q225" i="1" s="1"/>
  <c r="B225" i="1"/>
  <c r="AU170" i="1"/>
  <c r="AV170" i="1" s="1"/>
  <c r="AS170" i="1"/>
  <c r="AT170" i="1" s="1"/>
  <c r="AQ170" i="1"/>
  <c r="AR170" i="1" s="1"/>
  <c r="AP170" i="1"/>
  <c r="AO170" i="1"/>
  <c r="AM170" i="1"/>
  <c r="AN170" i="1" s="1"/>
  <c r="AK170" i="1"/>
  <c r="AI170" i="1"/>
  <c r="AJ170" i="1" s="1"/>
  <c r="AH170" i="1"/>
  <c r="AG170" i="1"/>
  <c r="AE170" i="1"/>
  <c r="AF170" i="1" s="1"/>
  <c r="AC170" i="1"/>
  <c r="AA170" i="1"/>
  <c r="AB170" i="1" s="1"/>
  <c r="Z170" i="1"/>
  <c r="Y170" i="1"/>
  <c r="W170" i="1"/>
  <c r="U170" i="1"/>
  <c r="S170" i="1"/>
  <c r="T170" i="1" s="1"/>
  <c r="P170" i="1"/>
  <c r="M170" i="1"/>
  <c r="L170" i="1"/>
  <c r="N170" i="1" s="1"/>
  <c r="Q170" i="1" s="1"/>
  <c r="J170" i="1"/>
  <c r="G170" i="1"/>
  <c r="H170" i="1" s="1"/>
  <c r="F170" i="1"/>
  <c r="I170" i="1" s="1"/>
  <c r="K170" i="1" s="1"/>
  <c r="E170" i="1"/>
  <c r="D170" i="1"/>
  <c r="C170" i="1"/>
  <c r="O170" i="1" s="1"/>
  <c r="R170" i="1" s="1"/>
  <c r="B170" i="1"/>
  <c r="AL115" i="1"/>
  <c r="BD60" i="1"/>
  <c r="BB60" i="1"/>
  <c r="AZ60" i="1"/>
  <c r="AX60" i="1"/>
  <c r="AV60" i="1"/>
  <c r="AT60" i="1"/>
  <c r="AR60" i="1"/>
  <c r="AP60" i="1"/>
  <c r="AN60" i="1"/>
  <c r="AL60" i="1"/>
  <c r="AJ60" i="1"/>
  <c r="BC22" i="4"/>
  <c r="BA22" i="4"/>
  <c r="AY22" i="4"/>
  <c r="AW22" i="4"/>
  <c r="AU22" i="4"/>
  <c r="AS22" i="4"/>
  <c r="AQ22" i="4"/>
  <c r="AO22" i="4"/>
  <c r="AM22" i="4"/>
  <c r="AK22" i="4"/>
  <c r="AI22" i="4"/>
  <c r="AG22" i="4"/>
  <c r="AE22" i="4"/>
  <c r="AC22" i="4"/>
  <c r="AA22" i="4"/>
  <c r="X22" i="4"/>
  <c r="T22" i="4"/>
  <c r="U22" i="4"/>
  <c r="R22" i="4"/>
  <c r="O22" i="4"/>
  <c r="L22" i="4"/>
  <c r="M22" i="4"/>
  <c r="N22" i="4"/>
  <c r="K22" i="4"/>
  <c r="I22" i="4"/>
  <c r="C22" i="4"/>
  <c r="B22" i="4"/>
  <c r="B60" i="1"/>
  <c r="AU115" i="1"/>
  <c r="AS115" i="1"/>
  <c r="AQ115" i="1"/>
  <c r="AO115" i="1"/>
  <c r="AM115" i="1"/>
  <c r="AK115" i="1"/>
  <c r="AI115" i="1"/>
  <c r="AG115" i="1"/>
  <c r="AE115" i="1"/>
  <c r="AC115" i="1"/>
  <c r="AA115" i="1"/>
  <c r="Y115" i="1"/>
  <c r="BC60" i="1"/>
  <c r="BA60" i="1"/>
  <c r="AY60" i="1"/>
  <c r="AW60" i="1"/>
  <c r="AU60" i="1"/>
  <c r="AS60" i="1"/>
  <c r="AQ60" i="1"/>
  <c r="AO60" i="1"/>
  <c r="AM60" i="1"/>
  <c r="AK60" i="1"/>
  <c r="AI60" i="1"/>
  <c r="AG60" i="1"/>
  <c r="BD11" i="1"/>
  <c r="BB11" i="1"/>
  <c r="AZ11" i="1"/>
  <c r="AX11" i="1"/>
  <c r="AV11" i="1"/>
  <c r="AT11" i="1"/>
  <c r="AR11" i="1"/>
  <c r="AP11" i="1"/>
  <c r="AN11" i="1"/>
  <c r="AL11" i="1"/>
  <c r="AJ11" i="1"/>
  <c r="AH11" i="1"/>
  <c r="G7" i="6" l="1"/>
  <c r="AT7" i="6"/>
  <c r="AQ7" i="6"/>
  <c r="P7" i="6"/>
  <c r="BJ41" i="5"/>
  <c r="F7" i="6"/>
  <c r="I60" i="1"/>
  <c r="T384" i="5"/>
  <c r="H384" i="5"/>
  <c r="AJ41" i="5"/>
  <c r="AZ41" i="5"/>
  <c r="AB79" i="5"/>
  <c r="AR79" i="5"/>
  <c r="AB231" i="5"/>
  <c r="AB384" i="5"/>
  <c r="AT79" i="5"/>
  <c r="AP79" i="5"/>
  <c r="Z155" i="5"/>
  <c r="AF384" i="5"/>
  <c r="N79" i="5"/>
  <c r="Q79" i="5" s="1"/>
  <c r="W41" i="5"/>
  <c r="Z41" i="5" s="1"/>
  <c r="O79" i="5"/>
  <c r="R79" i="5" s="1"/>
  <c r="O308" i="5"/>
  <c r="R308" i="5" s="1"/>
  <c r="N308" i="5"/>
  <c r="Q308" i="5" s="1"/>
  <c r="AD308" i="5"/>
  <c r="AT308" i="5"/>
  <c r="O155" i="5"/>
  <c r="R155" i="5" s="1"/>
  <c r="AH155" i="5"/>
  <c r="AP193" i="5"/>
  <c r="AH308" i="5"/>
  <c r="AV422" i="5"/>
  <c r="T79" i="5"/>
  <c r="T155" i="5"/>
  <c r="AJ155" i="5"/>
  <c r="T231" i="5"/>
  <c r="AJ231" i="5"/>
  <c r="T269" i="5"/>
  <c r="AJ269" i="5"/>
  <c r="AJ384" i="5"/>
  <c r="AJ422" i="5"/>
  <c r="V79" i="5"/>
  <c r="X79" i="5" s="1"/>
  <c r="H79" i="5"/>
  <c r="AN79" i="5"/>
  <c r="AN117" i="5"/>
  <c r="AN384" i="5"/>
  <c r="AN422" i="5"/>
  <c r="B231" i="5"/>
  <c r="I231" i="5" s="1"/>
  <c r="K231" i="5" s="1"/>
  <c r="AD269" i="5"/>
  <c r="AR269" i="5"/>
  <c r="BB41" i="5"/>
  <c r="AB117" i="5"/>
  <c r="AN155" i="5"/>
  <c r="AR308" i="5"/>
  <c r="O346" i="5"/>
  <c r="R346" i="5" s="1"/>
  <c r="O384" i="5"/>
  <c r="R384" i="5" s="1"/>
  <c r="H422" i="5"/>
  <c r="AB41" i="5"/>
  <c r="AF79" i="5"/>
  <c r="AR117" i="5"/>
  <c r="AP155" i="5"/>
  <c r="AR384" i="5"/>
  <c r="AB422" i="5"/>
  <c r="H117" i="5"/>
  <c r="AH79" i="5"/>
  <c r="AV79" i="5"/>
  <c r="O117" i="5"/>
  <c r="R117" i="5" s="1"/>
  <c r="AF117" i="5"/>
  <c r="V308" i="5"/>
  <c r="X308" i="5" s="1"/>
  <c r="AD422" i="5"/>
  <c r="AR422" i="5"/>
  <c r="AH269" i="5"/>
  <c r="AV41" i="5"/>
  <c r="AJ79" i="5"/>
  <c r="AH117" i="5"/>
  <c r="AV117" i="5"/>
  <c r="AL308" i="5"/>
  <c r="AV384" i="5"/>
  <c r="AT269" i="5"/>
  <c r="P41" i="5"/>
  <c r="B117" i="5"/>
  <c r="I117" i="5" s="1"/>
  <c r="K117" i="5" s="1"/>
  <c r="T117" i="5"/>
  <c r="O231" i="5"/>
  <c r="R231" i="5" s="1"/>
  <c r="N269" i="5"/>
  <c r="Q269" i="5" s="1"/>
  <c r="AB269" i="5"/>
  <c r="AD79" i="5"/>
  <c r="N117" i="5"/>
  <c r="Q117" i="5" s="1"/>
  <c r="AD117" i="5"/>
  <c r="AP117" i="5"/>
  <c r="AV155" i="5"/>
  <c r="AF193" i="5"/>
  <c r="AV193" i="5"/>
  <c r="N231" i="5"/>
  <c r="Q231" i="5" s="1"/>
  <c r="H346" i="5"/>
  <c r="AN346" i="5"/>
  <c r="AP384" i="5"/>
  <c r="O422" i="5"/>
  <c r="R422" i="5" s="1"/>
  <c r="AH41" i="5"/>
  <c r="AX41" i="5"/>
  <c r="AT117" i="5"/>
  <c r="H155" i="5"/>
  <c r="T193" i="5"/>
  <c r="AJ193" i="5"/>
  <c r="AD231" i="5"/>
  <c r="V269" i="5"/>
  <c r="X269" i="5" s="1"/>
  <c r="AB346" i="5"/>
  <c r="AR346" i="5"/>
  <c r="AH384" i="5"/>
  <c r="AP422" i="5"/>
  <c r="V193" i="5"/>
  <c r="X193" i="5" s="1"/>
  <c r="AR231" i="5"/>
  <c r="Z308" i="5"/>
  <c r="AV308" i="5"/>
  <c r="T422" i="5"/>
  <c r="AF422" i="5"/>
  <c r="AP231" i="5"/>
  <c r="V117" i="5"/>
  <c r="X117" i="5" s="1"/>
  <c r="AJ117" i="5"/>
  <c r="AB155" i="5"/>
  <c r="AN193" i="5"/>
  <c r="AH231" i="5"/>
  <c r="AT231" i="5"/>
  <c r="Z269" i="5"/>
  <c r="AL269" i="5"/>
  <c r="AT346" i="5"/>
  <c r="AF346" i="5"/>
  <c r="AV346" i="5"/>
  <c r="N384" i="5"/>
  <c r="Q384" i="5" s="1"/>
  <c r="Z384" i="5"/>
  <c r="V422" i="5"/>
  <c r="X422" i="5" s="1"/>
  <c r="AH422" i="5"/>
  <c r="AN41" i="5"/>
  <c r="BD41" i="5"/>
  <c r="Z79" i="5"/>
  <c r="AL117" i="5"/>
  <c r="B155" i="5"/>
  <c r="I155" i="5" s="1"/>
  <c r="K155" i="5" s="1"/>
  <c r="H193" i="5"/>
  <c r="V231" i="5"/>
  <c r="X231" i="5" s="1"/>
  <c r="O269" i="5"/>
  <c r="R269" i="5" s="1"/>
  <c r="AN308" i="5"/>
  <c r="AT384" i="5"/>
  <c r="AT422" i="5"/>
  <c r="AP41" i="5"/>
  <c r="Z117" i="5"/>
  <c r="AF155" i="5"/>
  <c r="AR155" i="5"/>
  <c r="AB193" i="5"/>
  <c r="AR193" i="5"/>
  <c r="B269" i="5"/>
  <c r="I269" i="5" s="1"/>
  <c r="K269" i="5" s="1"/>
  <c r="AP269" i="5"/>
  <c r="B308" i="5"/>
  <c r="I308" i="5" s="1"/>
  <c r="K308" i="5" s="1"/>
  <c r="T346" i="5"/>
  <c r="AJ346" i="5"/>
  <c r="B422" i="5"/>
  <c r="I422" i="5" s="1"/>
  <c r="K422" i="5" s="1"/>
  <c r="Z422" i="5"/>
  <c r="N193" i="5"/>
  <c r="Q193" i="5" s="1"/>
  <c r="AD193" i="5"/>
  <c r="Z231" i="5"/>
  <c r="AL231" i="5"/>
  <c r="AF308" i="5"/>
  <c r="AP308" i="5"/>
  <c r="N422" i="5"/>
  <c r="Q422" i="5" s="1"/>
  <c r="AL422" i="5"/>
  <c r="B79" i="5"/>
  <c r="I79" i="5" s="1"/>
  <c r="K79" i="5" s="1"/>
  <c r="B384" i="5"/>
  <c r="I384" i="5" s="1"/>
  <c r="K384" i="5" s="1"/>
  <c r="J41" i="5"/>
  <c r="D41" i="5" s="1"/>
  <c r="AL193" i="5"/>
  <c r="AT193" i="5"/>
  <c r="H269" i="5"/>
  <c r="AF269" i="5"/>
  <c r="AN269" i="5"/>
  <c r="AV269" i="5"/>
  <c r="B346" i="5"/>
  <c r="I346" i="5" s="1"/>
  <c r="K346" i="5" s="1"/>
  <c r="Z346" i="5"/>
  <c r="AH346" i="5"/>
  <c r="AP346" i="5"/>
  <c r="N155" i="5"/>
  <c r="Q155" i="5" s="1"/>
  <c r="V155" i="5"/>
  <c r="X155" i="5" s="1"/>
  <c r="AD155" i="5"/>
  <c r="AL155" i="5"/>
  <c r="AT155" i="5"/>
  <c r="O193" i="5"/>
  <c r="R193" i="5" s="1"/>
  <c r="AF231" i="5"/>
  <c r="AN231" i="5"/>
  <c r="AV231" i="5"/>
  <c r="AL79" i="5"/>
  <c r="T308" i="5"/>
  <c r="AB308" i="5"/>
  <c r="AJ308" i="5"/>
  <c r="V384" i="5"/>
  <c r="X384" i="5" s="1"/>
  <c r="AD384" i="5"/>
  <c r="AL384" i="5"/>
  <c r="V41" i="5"/>
  <c r="Y41" i="5" s="1"/>
  <c r="AD41" i="5"/>
  <c r="AF41" i="5" s="1"/>
  <c r="AL41" i="5"/>
  <c r="AT41" i="5"/>
  <c r="B193" i="5"/>
  <c r="I193" i="5" s="1"/>
  <c r="K193" i="5" s="1"/>
  <c r="Z193" i="5"/>
  <c r="AH193" i="5"/>
  <c r="N346" i="5"/>
  <c r="Q346" i="5" s="1"/>
  <c r="V346" i="5"/>
  <c r="X346" i="5" s="1"/>
  <c r="AD346" i="5"/>
  <c r="AL346" i="5"/>
  <c r="AJ653" i="3"/>
  <c r="AL653" i="3"/>
  <c r="B653" i="3"/>
  <c r="I653" i="3" s="1"/>
  <c r="K653" i="3" s="1"/>
  <c r="Z653" i="3"/>
  <c r="AP653" i="3"/>
  <c r="AB653" i="3"/>
  <c r="N653" i="3"/>
  <c r="Q653" i="3" s="1"/>
  <c r="AD653" i="3"/>
  <c r="H653" i="3"/>
  <c r="AN653" i="3"/>
  <c r="AV594" i="3"/>
  <c r="O653" i="3"/>
  <c r="R653" i="3" s="1"/>
  <c r="AF653" i="3"/>
  <c r="AR653" i="3"/>
  <c r="T653" i="3"/>
  <c r="AT653" i="3"/>
  <c r="V653" i="3"/>
  <c r="X653" i="3" s="1"/>
  <c r="AH653" i="3"/>
  <c r="AV653" i="3"/>
  <c r="AH594" i="3"/>
  <c r="H594" i="3"/>
  <c r="T594" i="3"/>
  <c r="AJ594" i="3"/>
  <c r="B594" i="3"/>
  <c r="I594" i="3" s="1"/>
  <c r="K594" i="3" s="1"/>
  <c r="V594" i="3"/>
  <c r="X594" i="3" s="1"/>
  <c r="AL594" i="3"/>
  <c r="Z594" i="3"/>
  <c r="AP594" i="3"/>
  <c r="AB594" i="3"/>
  <c r="AR594" i="3"/>
  <c r="N594" i="3"/>
  <c r="Q594" i="3" s="1"/>
  <c r="AD594" i="3"/>
  <c r="AT594" i="3"/>
  <c r="O594" i="3"/>
  <c r="R594" i="3" s="1"/>
  <c r="AF594" i="3"/>
  <c r="AN594" i="3"/>
  <c r="H535" i="3"/>
  <c r="B535" i="3"/>
  <c r="I535" i="3" s="1"/>
  <c r="K535" i="3" s="1"/>
  <c r="T535" i="3"/>
  <c r="AJ535" i="3"/>
  <c r="Z535" i="3"/>
  <c r="O535" i="3"/>
  <c r="R535" i="3" s="1"/>
  <c r="AP535" i="3"/>
  <c r="AH535" i="3"/>
  <c r="V535" i="3"/>
  <c r="AL535" i="3"/>
  <c r="N535" i="3"/>
  <c r="Q535" i="3" s="1"/>
  <c r="AD535" i="3"/>
  <c r="AN535" i="3"/>
  <c r="AB535" i="3"/>
  <c r="AF535" i="3"/>
  <c r="AR535" i="3"/>
  <c r="AT535" i="3"/>
  <c r="X535" i="3"/>
  <c r="AV535" i="3"/>
  <c r="AH476" i="3"/>
  <c r="T476" i="3"/>
  <c r="AJ476" i="3"/>
  <c r="AN476" i="3"/>
  <c r="H476" i="3"/>
  <c r="O476" i="3"/>
  <c r="R476" i="3" s="1"/>
  <c r="V476" i="3"/>
  <c r="X476" i="3" s="1"/>
  <c r="AL476" i="3"/>
  <c r="Z476" i="3"/>
  <c r="AP476" i="3"/>
  <c r="N476" i="3"/>
  <c r="Q476" i="3" s="1"/>
  <c r="AB476" i="3"/>
  <c r="AR476" i="3"/>
  <c r="AD476" i="3"/>
  <c r="AT476" i="3"/>
  <c r="B476" i="3"/>
  <c r="I476" i="3" s="1"/>
  <c r="K476" i="3" s="1"/>
  <c r="AF476" i="3"/>
  <c r="AV476" i="3"/>
  <c r="H416" i="3"/>
  <c r="Z416" i="3"/>
  <c r="B416" i="3"/>
  <c r="I416" i="3" s="1"/>
  <c r="K416" i="3" s="1"/>
  <c r="AN416" i="3"/>
  <c r="O416" i="3"/>
  <c r="R416" i="3" s="1"/>
  <c r="AF416" i="3"/>
  <c r="AV416" i="3"/>
  <c r="N416" i="3"/>
  <c r="Q416" i="3" s="1"/>
  <c r="AL416" i="3"/>
  <c r="AB416" i="3"/>
  <c r="AD416" i="3"/>
  <c r="AP416" i="3"/>
  <c r="AR416" i="3"/>
  <c r="AT416" i="3"/>
  <c r="T416" i="3"/>
  <c r="AH416" i="3"/>
  <c r="V416" i="3"/>
  <c r="X416" i="3" s="1"/>
  <c r="AJ416" i="3"/>
  <c r="N357" i="3"/>
  <c r="Q357" i="3" s="1"/>
  <c r="AL357" i="3"/>
  <c r="V357" i="3"/>
  <c r="X357" i="3" s="1"/>
  <c r="AJ357" i="3"/>
  <c r="AN357" i="3"/>
  <c r="AB357" i="3"/>
  <c r="O357" i="3"/>
  <c r="R357" i="3" s="1"/>
  <c r="AD357" i="3"/>
  <c r="AR357" i="3"/>
  <c r="AT357" i="3"/>
  <c r="T357" i="3"/>
  <c r="H357" i="3"/>
  <c r="AP357" i="3"/>
  <c r="AF357" i="3"/>
  <c r="AH357" i="3"/>
  <c r="Z357" i="3"/>
  <c r="B357" i="3"/>
  <c r="I357" i="3" s="1"/>
  <c r="K357" i="3" s="1"/>
  <c r="AV357" i="3"/>
  <c r="AJ298" i="3"/>
  <c r="AP298" i="3"/>
  <c r="Z298" i="3"/>
  <c r="O298" i="3"/>
  <c r="R298" i="3" s="1"/>
  <c r="AH298" i="3"/>
  <c r="N298" i="3"/>
  <c r="Q298" i="3" s="1"/>
  <c r="AL298" i="3"/>
  <c r="AT239" i="3"/>
  <c r="B298" i="3"/>
  <c r="I298" i="3" s="1"/>
  <c r="K298" i="3" s="1"/>
  <c r="AN298" i="3"/>
  <c r="AD298" i="3"/>
  <c r="AF298" i="3"/>
  <c r="AR298" i="3"/>
  <c r="T298" i="3"/>
  <c r="AT298" i="3"/>
  <c r="AB298" i="3"/>
  <c r="H298" i="3"/>
  <c r="V298" i="3"/>
  <c r="X298" i="3" s="1"/>
  <c r="AV298" i="3"/>
  <c r="T239" i="3"/>
  <c r="B180" i="3"/>
  <c r="I180" i="3" s="1"/>
  <c r="K180" i="3" s="1"/>
  <c r="AH239" i="3"/>
  <c r="N239" i="3"/>
  <c r="Q239" i="3" s="1"/>
  <c r="AL239" i="3"/>
  <c r="H239" i="3"/>
  <c r="AP239" i="3"/>
  <c r="AD239" i="3"/>
  <c r="AR239" i="3"/>
  <c r="AF239" i="3"/>
  <c r="AV239" i="3"/>
  <c r="V239" i="3"/>
  <c r="X239" i="3" s="1"/>
  <c r="AN239" i="3"/>
  <c r="Z239" i="3"/>
  <c r="AJ239" i="3"/>
  <c r="B239" i="3"/>
  <c r="I239" i="3" s="1"/>
  <c r="K239" i="3" s="1"/>
  <c r="AB239" i="3"/>
  <c r="O239" i="3"/>
  <c r="R239" i="3" s="1"/>
  <c r="N180" i="3"/>
  <c r="Q180" i="3" s="1"/>
  <c r="AD180" i="3"/>
  <c r="AT180" i="3"/>
  <c r="O180" i="3"/>
  <c r="R180" i="3" s="1"/>
  <c r="V180" i="3"/>
  <c r="X180" i="3" s="1"/>
  <c r="AL180" i="3"/>
  <c r="AN180" i="3"/>
  <c r="Z180" i="3"/>
  <c r="AB180" i="3"/>
  <c r="AP180" i="3"/>
  <c r="AR180" i="3"/>
  <c r="T180" i="3"/>
  <c r="AF180" i="3"/>
  <c r="H180" i="3"/>
  <c r="AH180" i="3"/>
  <c r="AJ180" i="3"/>
  <c r="AV180" i="3"/>
  <c r="O121" i="3"/>
  <c r="R121" i="3" s="1"/>
  <c r="B121" i="3"/>
  <c r="I121" i="3" s="1"/>
  <c r="K121" i="3" s="1"/>
  <c r="H121" i="3"/>
  <c r="V121" i="3"/>
  <c r="X121" i="3" s="1"/>
  <c r="AL121" i="3"/>
  <c r="AP121" i="3"/>
  <c r="N121" i="3"/>
  <c r="Q121" i="3" s="1"/>
  <c r="AD121" i="3"/>
  <c r="AT121" i="3"/>
  <c r="Z121" i="3"/>
  <c r="AB121" i="3"/>
  <c r="AN121" i="3"/>
  <c r="AR121" i="3"/>
  <c r="T121" i="3"/>
  <c r="AF121" i="3"/>
  <c r="AH121" i="3"/>
  <c r="AJ121" i="3"/>
  <c r="AV121" i="3"/>
  <c r="W62" i="3"/>
  <c r="Z62" i="3" s="1"/>
  <c r="AB62" i="3"/>
  <c r="P62" i="3"/>
  <c r="AV62" i="3"/>
  <c r="AH62" i="3"/>
  <c r="AX62" i="3"/>
  <c r="AJ62" i="3"/>
  <c r="AZ62" i="3"/>
  <c r="J62" i="3"/>
  <c r="D62" i="3" s="1"/>
  <c r="V62" i="3"/>
  <c r="Y62" i="3" s="1"/>
  <c r="AN62" i="3"/>
  <c r="BD62" i="3"/>
  <c r="AP62" i="3"/>
  <c r="AD62" i="3"/>
  <c r="AF62" i="3" s="1"/>
  <c r="AL62" i="3"/>
  <c r="AT62" i="3"/>
  <c r="BB62" i="3"/>
  <c r="T193" i="4"/>
  <c r="AB193" i="4"/>
  <c r="H174" i="4"/>
  <c r="Z174" i="4"/>
  <c r="AN174" i="4"/>
  <c r="AP174" i="4"/>
  <c r="AD174" i="4"/>
  <c r="O174" i="4"/>
  <c r="R174" i="4" s="1"/>
  <c r="AF174" i="4"/>
  <c r="AV174" i="4"/>
  <c r="B174" i="4"/>
  <c r="I174" i="4" s="1"/>
  <c r="K174" i="4" s="1"/>
  <c r="N174" i="4"/>
  <c r="Q174" i="4" s="1"/>
  <c r="V174" i="4"/>
  <c r="X174" i="4" s="1"/>
  <c r="AH174" i="4"/>
  <c r="AT174" i="4"/>
  <c r="AL174" i="4"/>
  <c r="T174" i="4"/>
  <c r="AB174" i="4"/>
  <c r="AJ174" i="4"/>
  <c r="B155" i="4"/>
  <c r="I155" i="4" s="1"/>
  <c r="K155" i="4" s="1"/>
  <c r="AH155" i="4"/>
  <c r="AL155" i="4"/>
  <c r="AN155" i="4"/>
  <c r="H155" i="4"/>
  <c r="Z155" i="4"/>
  <c r="AP155" i="4"/>
  <c r="N155" i="4"/>
  <c r="Q155" i="4" s="1"/>
  <c r="AB155" i="4"/>
  <c r="B136" i="4"/>
  <c r="I136" i="4" s="1"/>
  <c r="O155" i="4"/>
  <c r="R155" i="4" s="1"/>
  <c r="AD155" i="4"/>
  <c r="AF155" i="4"/>
  <c r="AR155" i="4"/>
  <c r="T155" i="4"/>
  <c r="AT155" i="4"/>
  <c r="V155" i="4"/>
  <c r="X155" i="4" s="1"/>
  <c r="AV155" i="4"/>
  <c r="O136" i="4"/>
  <c r="R136" i="4" s="1"/>
  <c r="AH136" i="4"/>
  <c r="AJ136" i="4"/>
  <c r="AL136" i="4"/>
  <c r="H136" i="4"/>
  <c r="Z136" i="4"/>
  <c r="AP136" i="4"/>
  <c r="AB136" i="4"/>
  <c r="N136" i="4"/>
  <c r="Q136" i="4" s="1"/>
  <c r="AN136" i="4"/>
  <c r="AD136" i="4"/>
  <c r="K136" i="4"/>
  <c r="AF136" i="4"/>
  <c r="AR136" i="4"/>
  <c r="T136" i="4"/>
  <c r="AT136" i="4"/>
  <c r="Z117" i="4"/>
  <c r="AP117" i="4"/>
  <c r="V136" i="4"/>
  <c r="X136" i="4" s="1"/>
  <c r="AV136" i="4"/>
  <c r="B117" i="4"/>
  <c r="I117" i="4" s="1"/>
  <c r="K117" i="4" s="1"/>
  <c r="AH117" i="4"/>
  <c r="B98" i="4"/>
  <c r="T98" i="4"/>
  <c r="AJ98" i="4"/>
  <c r="AJ117" i="4"/>
  <c r="AL117" i="4"/>
  <c r="N117" i="4"/>
  <c r="Q117" i="4" s="1"/>
  <c r="AN117" i="4"/>
  <c r="AB117" i="4"/>
  <c r="O98" i="4"/>
  <c r="R98" i="4" s="1"/>
  <c r="O117" i="4"/>
  <c r="R117" i="4" s="1"/>
  <c r="AD117" i="4"/>
  <c r="AF117" i="4"/>
  <c r="AR117" i="4"/>
  <c r="H117" i="4"/>
  <c r="T117" i="4"/>
  <c r="AT117" i="4"/>
  <c r="V117" i="4"/>
  <c r="X117" i="4" s="1"/>
  <c r="AV117" i="4"/>
  <c r="AH98" i="4"/>
  <c r="V98" i="4"/>
  <c r="X98" i="4" s="1"/>
  <c r="AL98" i="4"/>
  <c r="AN98" i="4"/>
  <c r="Z98" i="4"/>
  <c r="AP98" i="4"/>
  <c r="I98" i="4"/>
  <c r="K98" i="4" s="1"/>
  <c r="H79" i="4"/>
  <c r="H98" i="4"/>
  <c r="AB98" i="4"/>
  <c r="AR98" i="4"/>
  <c r="AR79" i="4"/>
  <c r="N98" i="4"/>
  <c r="Q98" i="4" s="1"/>
  <c r="AD98" i="4"/>
  <c r="AT98" i="4"/>
  <c r="T79" i="4"/>
  <c r="AJ79" i="4"/>
  <c r="AF98" i="4"/>
  <c r="AV98" i="4"/>
  <c r="V79" i="4"/>
  <c r="X79" i="4" s="1"/>
  <c r="AL79" i="4"/>
  <c r="AB79" i="4"/>
  <c r="AD79" i="4"/>
  <c r="AT79" i="4"/>
  <c r="O79" i="4"/>
  <c r="R79" i="4" s="1"/>
  <c r="AF79" i="4"/>
  <c r="AV79" i="4"/>
  <c r="AN79" i="4"/>
  <c r="AP79" i="4"/>
  <c r="N79" i="4"/>
  <c r="Q79" i="4" s="1"/>
  <c r="AH79" i="4"/>
  <c r="T60" i="4"/>
  <c r="AJ60" i="4"/>
  <c r="B79" i="4"/>
  <c r="I79" i="4" s="1"/>
  <c r="K79" i="4" s="1"/>
  <c r="Z79" i="4"/>
  <c r="AL60" i="4"/>
  <c r="P22" i="4"/>
  <c r="H60" i="4"/>
  <c r="Z60" i="4"/>
  <c r="AN60" i="4"/>
  <c r="AB60" i="4"/>
  <c r="N60" i="4"/>
  <c r="Q60" i="4" s="1"/>
  <c r="AR60" i="4"/>
  <c r="O60" i="4"/>
  <c r="R60" i="4" s="1"/>
  <c r="AP60" i="4"/>
  <c r="AH41" i="4"/>
  <c r="AD60" i="4"/>
  <c r="AJ41" i="4"/>
  <c r="B60" i="4"/>
  <c r="I60" i="4" s="1"/>
  <c r="K60" i="4" s="1"/>
  <c r="AF60" i="4"/>
  <c r="AL41" i="4"/>
  <c r="AH60" i="4"/>
  <c r="AT60" i="4"/>
  <c r="V60" i="4"/>
  <c r="X60" i="4" s="1"/>
  <c r="AV60" i="4"/>
  <c r="O41" i="4"/>
  <c r="R41" i="4" s="1"/>
  <c r="AF41" i="4"/>
  <c r="AN41" i="4"/>
  <c r="Z41" i="4"/>
  <c r="V41" i="4"/>
  <c r="X41" i="4" s="1"/>
  <c r="AB41" i="4"/>
  <c r="AL22" i="4"/>
  <c r="AP41" i="4"/>
  <c r="N41" i="4"/>
  <c r="Q41" i="4" s="1"/>
  <c r="AR41" i="4"/>
  <c r="AH22" i="4"/>
  <c r="AJ22" i="4"/>
  <c r="AT41" i="4"/>
  <c r="AD41" i="4"/>
  <c r="T41" i="4"/>
  <c r="H41" i="4"/>
  <c r="B41" i="4"/>
  <c r="I41" i="4" s="1"/>
  <c r="K41" i="4" s="1"/>
  <c r="BD22" i="4"/>
  <c r="I556" i="1"/>
  <c r="K556" i="1" s="1"/>
  <c r="I501" i="1"/>
  <c r="K501" i="1" s="1"/>
  <c r="I446" i="1"/>
  <c r="K446" i="1" s="1"/>
  <c r="AB446" i="1"/>
  <c r="AL390" i="1"/>
  <c r="O390" i="1"/>
  <c r="R390" i="1" s="1"/>
  <c r="V390" i="1"/>
  <c r="X390" i="1" s="1"/>
  <c r="AD390" i="1"/>
  <c r="I280" i="1"/>
  <c r="K280" i="1" s="1"/>
  <c r="V170" i="1"/>
  <c r="X170" i="1" s="1"/>
  <c r="AD170" i="1"/>
  <c r="AL170" i="1"/>
  <c r="BB22" i="4"/>
  <c r="AX22" i="4"/>
  <c r="J22" i="4"/>
  <c r="Q22" i="4" s="1"/>
  <c r="W22" i="4"/>
  <c r="Z22" i="4" s="1"/>
  <c r="AB22" i="4"/>
  <c r="AD22" i="4"/>
  <c r="AF22" i="4" s="1"/>
  <c r="V22" i="4"/>
  <c r="Y22" i="4" s="1"/>
  <c r="AV22" i="4" s="1"/>
  <c r="AR22" i="4"/>
  <c r="AZ22" i="4"/>
  <c r="E7" i="6" l="1"/>
  <c r="N7" i="6"/>
  <c r="B7" i="6"/>
  <c r="Q41" i="5"/>
  <c r="S41" i="5" s="1"/>
  <c r="Q62" i="3"/>
  <c r="S62" i="3" s="1"/>
  <c r="D22" i="4"/>
  <c r="AT22" i="4"/>
  <c r="AN22" i="4"/>
  <c r="S22" i="4"/>
  <c r="AP22" i="4" s="1"/>
  <c r="W115" i="1"/>
  <c r="U115" i="1"/>
  <c r="S115" i="1"/>
  <c r="P115" i="1"/>
  <c r="M115" i="1"/>
  <c r="L115" i="1"/>
  <c r="J115" i="1"/>
  <c r="G115" i="1"/>
  <c r="F115" i="1"/>
  <c r="E115" i="1"/>
  <c r="D115" i="1"/>
  <c r="C115" i="1"/>
  <c r="I11" i="1"/>
  <c r="AD11" i="1"/>
  <c r="AF11" i="1" s="1"/>
  <c r="AA60" i="1"/>
  <c r="AB11" i="1"/>
  <c r="W11" i="1"/>
  <c r="Z11" i="1" s="1"/>
  <c r="AD115" i="1" l="1"/>
  <c r="AT115" i="1"/>
  <c r="AF115" i="1"/>
  <c r="AV115" i="1"/>
  <c r="AJ115" i="1"/>
  <c r="AH115" i="1"/>
  <c r="AP115" i="1"/>
  <c r="AR115" i="1"/>
  <c r="AN115" i="1"/>
  <c r="AB115" i="1"/>
  <c r="Z115" i="1"/>
  <c r="H115" i="1"/>
  <c r="N115" i="1"/>
  <c r="Q115" i="1" s="1"/>
  <c r="T115" i="1"/>
  <c r="O115" i="1"/>
  <c r="R115" i="1" s="1"/>
  <c r="V115" i="1"/>
  <c r="X115" i="1" s="1"/>
  <c r="B115" i="1"/>
  <c r="I115" i="1" s="1"/>
  <c r="K115" i="1" s="1"/>
  <c r="U60" i="1"/>
  <c r="T60" i="1"/>
  <c r="V11" i="1"/>
  <c r="Y11" i="1" s="1"/>
  <c r="M60" i="1"/>
  <c r="K60" i="1"/>
  <c r="J11" i="1"/>
  <c r="Q11" i="1" s="1"/>
  <c r="S11" i="1" s="1"/>
  <c r="P11" i="1"/>
  <c r="C11" i="1"/>
  <c r="AC60" i="1"/>
  <c r="AE60" i="1"/>
  <c r="X60" i="1"/>
  <c r="R60" i="1"/>
  <c r="C60" i="1"/>
  <c r="L60" i="1"/>
  <c r="AB60" i="1" l="1"/>
  <c r="AH60" i="1"/>
  <c r="AD60" i="1"/>
  <c r="AF60" i="1" s="1"/>
  <c r="V60" i="1"/>
  <c r="Y60" i="1" s="1"/>
  <c r="W60" i="1"/>
  <c r="D11" i="1"/>
  <c r="Z60" i="1" l="1"/>
  <c r="O60" i="1" l="1"/>
  <c r="N60" i="1"/>
  <c r="P60" i="1" l="1"/>
  <c r="J60" i="1"/>
  <c r="D60" i="1" s="1"/>
  <c r="Q60" i="1" l="1"/>
  <c r="S60" i="1" l="1"/>
</calcChain>
</file>

<file path=xl/sharedStrings.xml><?xml version="1.0" encoding="utf-8"?>
<sst xmlns="http://schemas.openxmlformats.org/spreadsheetml/2006/main" count="3814" uniqueCount="213">
  <si>
    <t>Metai mėnuo diena</t>
  </si>
  <si>
    <t>TOTAL Ignitis</t>
  </si>
  <si>
    <t>Laikotarpis</t>
  </si>
  <si>
    <t>Prognozė, vnt</t>
  </si>
  <si>
    <t>120% nuo prognozės, vnt.</t>
  </si>
  <si>
    <t>Prognozės atitikimas, %</t>
  </si>
  <si>
    <t>Kiek reikia etatų 100% srautui aptarnauti, etatai</t>
  </si>
  <si>
    <t>Kiek reikia etatų 120% srautui aptarnauti, etatai</t>
  </si>
  <si>
    <t>Pagal grafiką suplanuotas etatų skaičius, etatai</t>
  </si>
  <si>
    <t>Realiai dirbusių etatų skaičius, etatai</t>
  </si>
  <si>
    <t>Realiai dirbusių etatų  atitikimas, %</t>
  </si>
  <si>
    <t>Gauti skambučiai, vnt</t>
  </si>
  <si>
    <t>Aptarnauti skambučiai, vnt</t>
  </si>
  <si>
    <t>Užsiregistravę perskambinimui, vnt</t>
  </si>
  <si>
    <t>Išgirdus laukimo laiką padėjusių ragelį skaičius, vnt</t>
  </si>
  <si>
    <t>Prarasti skambučiai, vnt</t>
  </si>
  <si>
    <t>Prarastų skambučių laukimo laikas, s</t>
  </si>
  <si>
    <t>Vid. prarasto skambučio laukimo laikas, s</t>
  </si>
  <si>
    <t>ABD, %</t>
  </si>
  <si>
    <t>ABD tikslas, %</t>
  </si>
  <si>
    <t>ABD tikslo atitikimas, p.p.</t>
  </si>
  <si>
    <t>Per 20 sekundžių ir mažiau, atsilieptų skambučių skaičius, vnt</t>
  </si>
  <si>
    <t>Per 40 sekundžių ir mažiau, atsilieptų skambučių skaičius, vnt</t>
  </si>
  <si>
    <t>SLA (80/20) faktas, %</t>
  </si>
  <si>
    <t>SLA (80/40) faktas, %</t>
  </si>
  <si>
    <t>SLA tikslas, %</t>
  </si>
  <si>
    <t>SLA tikslo atitikimas nuo 80/20, p.p.</t>
  </si>
  <si>
    <t>SLA tikslo atitikimas nuo 80/40, p.p.</t>
  </si>
  <si>
    <t>Atsilieptų skambučių laukimo laikas, s</t>
  </si>
  <si>
    <t>ASA, s</t>
  </si>
  <si>
    <t>Visų pokalbių trukmė, min</t>
  </si>
  <si>
    <t>ATT, s</t>
  </si>
  <si>
    <t>ATT tikslas, s</t>
  </si>
  <si>
    <t>ATT tikslo atitikimas, s</t>
  </si>
  <si>
    <t>Aptarnautų skambučių pokalbių trukmės</t>
  </si>
  <si>
    <t>15 sek.</t>
  </si>
  <si>
    <t>16-30 sek.</t>
  </si>
  <si>
    <t>31-60 sek.</t>
  </si>
  <si>
    <t>61-90 sek.</t>
  </si>
  <si>
    <t>91-120 sek.</t>
  </si>
  <si>
    <t>121-180 sek.</t>
  </si>
  <si>
    <t>181-240 sek.</t>
  </si>
  <si>
    <t>241-300 sek.</t>
  </si>
  <si>
    <t>301-360 sek.</t>
  </si>
  <si>
    <t>361 - 420 sek.</t>
  </si>
  <si>
    <t>421 - 600 sek.</t>
  </si>
  <si>
    <t>nuo 601 sek.</t>
  </si>
  <si>
    <t>vnt.</t>
  </si>
  <si>
    <t>%</t>
  </si>
  <si>
    <t>Paaiškinimas</t>
  </si>
  <si>
    <t>Kliento prognozės pasiskirstymas pagal procentuotę - kaip Paslaugos teikėjas kas 15 min. išdalino Kliento dienos pateiktą prognozę</t>
  </si>
  <si>
    <t>Formulė = Prognozė, vnt x 120%</t>
  </si>
  <si>
    <t>Formulė = (Gauti skambučiai, vnt / Prognozė, vnt) x 100%</t>
  </si>
  <si>
    <t>Reikiami etatai, pagal stulpelio "100% nuo prognozės, vnt." duomenis, įvetinant tuo metu Kliento nutatytą ATT ir kiek Paslaugos teikėjo darbuotojas turi kalbėti minučių per valandą</t>
  </si>
  <si>
    <t>Reikaimi etatai, pagal stulpelio "120% nuo prognozės, vnt." duomenis, įvetinant tuo metu Kliento nutatytą ATT ir kiek Paslaugos teikėjo darbuotojas turi kalbėti minučių per valandą</t>
  </si>
  <si>
    <t>Kiek suplanuota pagal grafiką etatų</t>
  </si>
  <si>
    <t>Kiek realiai etatų dirbo</t>
  </si>
  <si>
    <t>Formulė = (Realiai dirbusių etatų skaičius / Pagal grafiką suplanuotas etatų skaičius) x 100%</t>
  </si>
  <si>
    <t>Formulė= Aptarnauti skambučiai + SMS žinute nukreipti skambučiai + Prarasti skambučiai + Perskambinimo paslaugai užsiregistravę interesantai (skambučiai)</t>
  </si>
  <si>
    <t>Skambutis į kurį atsiliepė Paslaugos teikėjo darbuotojas</t>
  </si>
  <si>
    <t>Visi užsiregistravę perskambinimui</t>
  </si>
  <si>
    <t>Visų išgirdus laukimo laiką padėjusių regelį skaičius</t>
  </si>
  <si>
    <t>Interesantų skambučiai į kuriuos neatsiliepė Paslaugos teikėjo darbuotojai (į skaičių neįtraukiami skambučiai, kur interesantas IVR'e pasirinko gauti sms)</t>
  </si>
  <si>
    <t>Laikotarpio visų prarastų skambučių laukimo laikas</t>
  </si>
  <si>
    <t>Formulė = Prarastų skambučių laukimo laikas, s / Prarasti skambučiai, vnt</t>
  </si>
  <si>
    <t>Formulė = (Prarasti skambučiai, vnt / Gauti skambučiai, vnt.) x 100%</t>
  </si>
  <si>
    <t>Sutartinis prarastų skambučių tikslas</t>
  </si>
  <si>
    <t xml:space="preserve">Formulė = Prarastų skambučių procentas, % -  Prarastų skambučių tikslas, % </t>
  </si>
  <si>
    <t>Kiek vienetų skambučių atsiliepta per 20 sekundžių ir mažiau</t>
  </si>
  <si>
    <t>Kiek vienetų skambučių atsiliepta per 40 sekundžių ir mažiau</t>
  </si>
  <si>
    <t>Formulė = (Per 20 sek  atsilieptų skambučių skaičius / Visų atsilieptų skambučių) x 100%</t>
  </si>
  <si>
    <t>Formulė = (Per 40 sek  atsilieptų skambučių skaičius / Visų atsilieptų skambučių) x 100%</t>
  </si>
  <si>
    <t>Sutartinis SLA tikslas</t>
  </si>
  <si>
    <t xml:space="preserve">Formulė = SLA (80/20) faktas, % - SLA tikslas, % </t>
  </si>
  <si>
    <t xml:space="preserve">Formulė = SLA (80/40) faktas, % - SLA tikslas, % </t>
  </si>
  <si>
    <t>Visų atssilieptų skambučių laikimo laikas</t>
  </si>
  <si>
    <t>Formulė = Atsilieptų skambučių laukimo laikas, s / Atsilieptų skambučių skaičius, vnt.</t>
  </si>
  <si>
    <t>Laikotarpio aptarnautų skambučių pokalbių trukmė</t>
  </si>
  <si>
    <t>Formulė = (Visų pokalbių trukmė, min x 60) / Aptarnauti skambučiai, vnt.</t>
  </si>
  <si>
    <t>Sutartinis ATT tikslas</t>
  </si>
  <si>
    <t>Formulė = ATT, s - ATT tikslas, s</t>
  </si>
  <si>
    <t>Skambučių, kurių pokalbių trukmė iki 15 sek., skaičius</t>
  </si>
  <si>
    <t>Skambučių, kurių pokalbių trukmė iki 15 sek., procentas, nuo visų atsilieptų skambučių</t>
  </si>
  <si>
    <t>Skambučių, kurių pokalbių trukmė nuo 16 iki 30 sek., skaičius</t>
  </si>
  <si>
    <t>Skambučių, kurių pokalbių trukmė nuo 16 iki 30 sek., procentas, nuo visų atsilieptų skambučių</t>
  </si>
  <si>
    <t>Skambučių, kurių pokalbių trukmė nuo 31 iki 60 sek., skaičius</t>
  </si>
  <si>
    <t>Skambučių, kurių pokalbių trukmė nuo 31 iki 60 sek., procentas, nuo visų atsilieptų skambučių</t>
  </si>
  <si>
    <t>Skambučių, kurių pokalbių trukmė nuo 61 iki 90 sek., skaičius</t>
  </si>
  <si>
    <t>Skambučių, kurių pokalbių trukmė nuo 61 iki 90 sek., procentas, nuo visų atsilieptų skambučių</t>
  </si>
  <si>
    <t>Skambučių, kurių pokalbių trukmė nuo 91 iki 120 sek., skaičius</t>
  </si>
  <si>
    <t>Skambučių, kurių pokalbių trukmė nuo 91 iki 120 sek., procentas, nuo visų atsilieptų skambučių</t>
  </si>
  <si>
    <t>Skambučių, kurių pokalbių trukmė nuo 121 iki 180 sek., skaičius</t>
  </si>
  <si>
    <t>Skambučių, kurių pokalbių trukmė nuo 121 iki 180 sek., procentas, nuo visų atsilieptų skambučių</t>
  </si>
  <si>
    <t>Skambučių, kurių pokalbių trukmė nuo 181 iki 240 sek., skaičius</t>
  </si>
  <si>
    <t>Skambučių, kurių pokalbių trukmė nuo 181 iki 240 sek., procentas, nuo visų atsilieptų skambučių</t>
  </si>
  <si>
    <t>Skambučių, kurių pokalbių trukmė nuo 241 iki 300 sek., skaičius</t>
  </si>
  <si>
    <t>Skambučių, kurių pokalbių trukmė nuo 241 iki 300 sek., procentas, nuo visų atsilieptų skambučių</t>
  </si>
  <si>
    <t>Skambučių, kurių pokalbių trukmė nuo 301 iki 360 sek., skaičius</t>
  </si>
  <si>
    <t>Skambučių, kurių pokalbių trukmė nuo 301 iki 360 sek., procentas, nuo visų atsilieptų skambučių</t>
  </si>
  <si>
    <t>Skambučių, kurių pokalbių trukmė nuo 361 iki 420 sek., skaičius</t>
  </si>
  <si>
    <t>Skambučių, kurių pokalbių trukmė nuo 361 iki 420 sek., procentas, nuo visų atsilieptų skambučių</t>
  </si>
  <si>
    <t>Skambučių, kurių pokalbių trukmė nuo 421 iki 600 sek., skaičius</t>
  </si>
  <si>
    <t>Skambučių, kurių pokalbių trukmė nuo 421 iki 600 sek., procentas, nuo visų atsilieptų skambučių</t>
  </si>
  <si>
    <t>Skambučių, kurių pokalbių trukmė nuo 601 sek., skaičius</t>
  </si>
  <si>
    <t>Skambučių, kurių pokalbių trukmė nuo 601 sek., procentas, nuo visų atsilieptų skambučių</t>
  </si>
  <si>
    <t>Pildymo pavyzdys - ta pati logika atsikartoja kituose lapuose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</si>
  <si>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</si>
  <si>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</si>
  <si>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</si>
  <si>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</si>
  <si>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</si>
  <si>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</si>
  <si>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</si>
  <si>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</si>
  <si>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</si>
  <si>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</si>
  <si>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</si>
  <si>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</si>
  <si>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</si>
  <si>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</si>
  <si>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</si>
  <si>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</si>
  <si>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</si>
  <si>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</si>
  <si>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</si>
  <si>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</si>
  <si>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</si>
  <si>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</si>
  <si>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</si>
  <si>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</si>
  <si>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</si>
  <si>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</si>
  <si>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</si>
  <si>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</si>
  <si>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</si>
  <si>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</si>
  <si>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</si>
  <si>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</si>
  <si>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</si>
  <si>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</si>
  <si>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</si>
  <si>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</si>
  <si>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</si>
  <si>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</si>
  <si>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</si>
  <si>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</si>
  <si>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</si>
  <si>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</si>
  <si>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</si>
  <si>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</si>
  <si>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</si>
  <si>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</si>
  <si>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</si>
  <si>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</si>
  <si>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Total</t>
  </si>
  <si>
    <t>Segmentas: 1. Elektros  interesantai (sudaro: 1.1. + 1.2. + 1.3. + 1.4. + 1.5. + 3.)</t>
  </si>
  <si>
    <t>1.1. VT sutarties sudarymas</t>
  </si>
  <si>
    <t>1.2. Klausimai dėl elektros sąskaitos ar tarifų plano</t>
  </si>
  <si>
    <t>1.3. Elektros skaitiklio rodmenų deklaravimas</t>
  </si>
  <si>
    <t>1.4. Savitarnos klausimai</t>
  </si>
  <si>
    <t>1.5. Elektros klausimai Verslo klientams</t>
  </si>
  <si>
    <t xml:space="preserve">3. Gaminantys vartotojai </t>
  </si>
  <si>
    <t>Segmentas: 4. Dujų skambučiai (sudaro: 4.1. + 4.2.)</t>
  </si>
  <si>
    <t>4.1. GD sutarties sudarymas</t>
  </si>
  <si>
    <t>4.2. Klausimais dėl gamtinių dujų sąskaitos, tarifų plano ir rodmenų deklaravimo</t>
  </si>
  <si>
    <t>Metai mėnuo</t>
  </si>
  <si>
    <t>Data</t>
  </si>
  <si>
    <t>Atsilieptų skambučių % per 20 sek (SLA%), kai gauta ≤120% nuo prognozės</t>
  </si>
  <si>
    <t>Atsilieptų skambučių % per 40 sek (SLA%), kai gauta ≤120% nuo prognozės</t>
  </si>
  <si>
    <t>Nukritusių skambučių procentas, %, kurie gauti  ≤120% nuo prognozės</t>
  </si>
  <si>
    <t>Vidutinis atsiliepimo greitis, sek, kai gauta ≤120% nuo prognozės</t>
  </si>
  <si>
    <t>Vienos minutės kaina, Eur</t>
  </si>
  <si>
    <t>Ataskaitinės dienos sąskaita, Eur</t>
  </si>
  <si>
    <t>Nukritusių skambučių įkainio perskaičiavimo % (rašoma su "-" ženklu)</t>
  </si>
  <si>
    <t>Nukritusių skambučių atsakomybės suma, Eur</t>
  </si>
  <si>
    <t>Dienos sąskaita, perskaičiavus įkainį, Eur</t>
  </si>
  <si>
    <t>Metai-mėnuo-diena</t>
  </si>
  <si>
    <t>---</t>
  </si>
  <si>
    <t>Metai</t>
  </si>
  <si>
    <t>Savaitė</t>
  </si>
  <si>
    <t>Mėnesis</t>
  </si>
  <si>
    <t>--</t>
  </si>
  <si>
    <t>Metai-mėnuo</t>
  </si>
  <si>
    <t>Rodiklių atsakomybės suma, Eur:</t>
  </si>
  <si>
    <t>Rodiklių skatinimo suma, Eur:</t>
  </si>
  <si>
    <t>Pokalbių trukmė, min</t>
  </si>
  <si>
    <t>Sąskaitos suma, kai gauta &gt;120% nuo prognozės, Eur</t>
  </si>
  <si>
    <t>Kokybės balo atsakomybė:</t>
  </si>
  <si>
    <t>Skatinimas</t>
  </si>
  <si>
    <t>Tikslas, %</t>
  </si>
  <si>
    <t>Faktas, %</t>
  </si>
  <si>
    <t>ATT:</t>
  </si>
  <si>
    <t>Vidinė kokybė Paslaugos teikėjo:</t>
  </si>
  <si>
    <t>Vidinė kokybė Kliento:</t>
  </si>
  <si>
    <t>NPS:</t>
  </si>
  <si>
    <t>FCR:</t>
  </si>
  <si>
    <t>Kokybės balo įkainio perskaičiavimo %</t>
  </si>
  <si>
    <t>Kokybės balo atsakomybė, Eur</t>
  </si>
  <si>
    <t>Už SLA:</t>
  </si>
  <si>
    <t>Už kokybės balą:</t>
  </si>
  <si>
    <t>Viso</t>
  </si>
  <si>
    <t>Kiekybinių</t>
  </si>
  <si>
    <t>Kokybinių</t>
  </si>
  <si>
    <t>Tikslas, sek</t>
  </si>
  <si>
    <t>Faktas, sek</t>
  </si>
  <si>
    <t>Lyginamasis svoris, %</t>
  </si>
  <si>
    <t>Rezultatas</t>
  </si>
  <si>
    <t>Ar SLA  5 p.p. ir daugiau, didesnis nei 80/20 tikslas? (Taip / Ne) (jei yra 5 p.p. ir daugiau, didesnis reikšmė - 'Taip', kitu atveju reikšmė - 'Ne')</t>
  </si>
  <si>
    <t>ABD mažiau arba lygu 5%? (Taip / Ne) (jei mažiau arba lygu reikšmė 'Taip', kitu atveju reikšmė - 'Ne')</t>
  </si>
  <si>
    <t>SLA skatinimo perskaičiavimo, % (kai reikšmės yra 'Taip' (reikšmė rašoma su '+' ženklu), kitu atveju rašoma '0')</t>
  </si>
  <si>
    <t>Skatinimo suma, Eur</t>
  </si>
  <si>
    <t>Ar Kokybės balas 5 p.p. ir daugiau, didesnis nei sutartinis tikslas? (Taip / Ne) (jei  yra 5 p.p. ir daugiau, didesnis reikšmė - 'Taip', kitu atveju reikšmė - 'Ne')</t>
  </si>
  <si>
    <t>Kokybės balo skatinimo perskaičiavimo, % (jei reikšmė yra 'Taip' (reikšmė rašoma su '+' ženklu), kitu atveju rašoma '0')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</si>
</sst>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>
    <font>
      <sz val="11"/>
      <color theme="1"/>
      <name val="Calibri"/>
      <family val="2"/>
      <scheme val="minor"/>
    </font>
    <font>
      <b/>
      <sz val="12"/>
      <color rgb="FF0080B4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8"/>
      <color rgb="FFFFFFFF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0"/>
      <name val="Arial"/>
      <family val="2"/>
      <charset val="186"/>
    </font>
    <font>
      <b/>
      <sz val="8"/>
      <color rgb="FFFFFFFF"/>
      <name val="Arial"/>
      <family val="2"/>
      <charset val="186"/>
    </font>
    <font>
      <b/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</font>
    <font>
      <b/>
      <sz val="8"/>
      <color rgb="FFFFFFFF"/>
      <name val="Arial"/>
    </font>
    <font>
      <b/>
      <sz val="8"/>
      <name val="Arial"/>
    </font>
    <font>
      <b/>
      <sz val="12"/>
      <color rgb="FF0080B4"/>
      <name val="Arial"/>
    </font>
    <font>
      <sz val="8"/>
      <name val="Arial"/>
    </font>
  </fonts>
  <fills count="15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74C042"/>
      </patternFill>
    </fill>
    <fill>
      <patternFill patternType="solid">
        <fgColor rgb="FF00B0F0"/>
        <bgColor rgb="FFF0F0F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0F0F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1">
    <xf numFmtId="0" fontId="0" fillId="0" borderId="0" xfId="0"/>
    <xf numFmtId="0" fontId="1" fillId="0" borderId="1" xfId="0" applyFont="1" applyBorder="1"/>
    <xf numFmtId="0" fontId="3" fillId="3" borderId="2" xfId="0" applyFont="1" applyFill="1" applyBorder="1"/>
    <xf numFmtId="0" fontId="3" fillId="4" borderId="2" xfId="0" applyFont="1" applyFill="1" applyBorder="1"/>
    <xf numFmtId="0" fontId="4" fillId="5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0" fontId="3" fillId="3" borderId="2" xfId="1" applyNumberFormat="1" applyFont="1" applyFill="1" applyBorder="1" applyAlignment="1">
      <alignment horizontal="center" vertical="center"/>
    </xf>
    <xf numFmtId="9" fontId="3" fillId="3" borderId="2" xfId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10" fontId="3" fillId="4" borderId="2" xfId="1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10" fontId="4" fillId="5" borderId="3" xfId="1" applyNumberFormat="1" applyFont="1" applyFill="1" applyBorder="1" applyAlignment="1">
      <alignment horizontal="center" vertical="center"/>
    </xf>
    <xf numFmtId="0" fontId="1" fillId="6" borderId="1" xfId="0" applyFont="1" applyFill="1" applyBorder="1"/>
    <xf numFmtId="1" fontId="3" fillId="3" borderId="2" xfId="0" applyNumberFormat="1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10" fontId="5" fillId="7" borderId="4" xfId="1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10" fontId="7" fillId="8" borderId="5" xfId="0" applyNumberFormat="1" applyFont="1" applyFill="1" applyBorder="1" applyAlignment="1">
      <alignment horizontal="center" vertical="center"/>
    </xf>
    <xf numFmtId="2" fontId="7" fillId="10" borderId="5" xfId="0" applyNumberFormat="1" applyFont="1" applyFill="1" applyBorder="1" applyAlignment="1">
      <alignment horizontal="center" vertical="center"/>
    </xf>
    <xf numFmtId="0" fontId="1" fillId="0" borderId="6" xfId="0" applyFont="1" applyBorder="1"/>
    <xf numFmtId="0" fontId="9" fillId="5" borderId="3" xfId="0" applyFont="1" applyFill="1" applyBorder="1" applyAlignment="1">
      <alignment horizontal="center" vertical="center" wrapText="1"/>
    </xf>
    <xf numFmtId="10" fontId="9" fillId="11" borderId="7" xfId="0" applyNumberFormat="1" applyFont="1" applyFill="1" applyBorder="1" applyAlignment="1">
      <alignment horizontal="center" vertical="center"/>
    </xf>
    <xf numFmtId="10" fontId="7" fillId="10" borderId="5" xfId="0" applyNumberFormat="1" applyFont="1" applyFill="1" applyBorder="1" applyAlignment="1">
      <alignment horizontal="center" vertical="center"/>
    </xf>
    <xf numFmtId="10" fontId="5" fillId="7" borderId="4" xfId="0" applyNumberFormat="1" applyFont="1" applyFill="1" applyBorder="1" applyAlignment="1">
      <alignment horizontal="center" vertical="center" wrapText="1"/>
    </xf>
    <xf numFmtId="2" fontId="5" fillId="7" borderId="4" xfId="0" applyNumberFormat="1" applyFont="1" applyFill="1" applyBorder="1" applyAlignment="1">
      <alignment horizontal="center" vertical="center" wrapText="1"/>
    </xf>
    <xf numFmtId="2" fontId="9" fillId="12" borderId="7" xfId="0" applyNumberFormat="1" applyFont="1" applyFill="1" applyBorder="1" applyAlignment="1">
      <alignment horizontal="center" vertical="center"/>
    </xf>
    <xf numFmtId="10" fontId="10" fillId="12" borderId="7" xfId="0" applyNumberFormat="1" applyFont="1" applyFill="1" applyBorder="1" applyAlignment="1">
      <alignment horizontal="center" vertical="center"/>
    </xf>
    <xf numFmtId="10" fontId="9" fillId="12" borderId="7" xfId="0" applyNumberFormat="1" applyFont="1" applyFill="1" applyBorder="1" applyAlignment="1">
      <alignment horizontal="center" vertical="center"/>
    </xf>
    <xf numFmtId="2" fontId="10" fillId="12" borderId="7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7" fillId="10" borderId="5" xfId="1" applyNumberFormat="1" applyFont="1" applyFill="1" applyBorder="1" applyAlignment="1">
      <alignment horizontal="center" vertical="center"/>
    </xf>
    <xf numFmtId="1" fontId="5" fillId="7" borderId="4" xfId="0" applyNumberFormat="1" applyFont="1" applyFill="1" applyBorder="1" applyAlignment="1">
      <alignment horizontal="center" vertical="center" wrapText="1"/>
    </xf>
    <xf numFmtId="10" fontId="9" fillId="12" borderId="10" xfId="1" applyNumberFormat="1" applyFont="1" applyFill="1" applyBorder="1" applyAlignment="1">
      <alignment horizontal="center" vertical="center"/>
    </xf>
    <xf numFmtId="0" fontId="1" fillId="6" borderId="9" xfId="0" applyFont="1" applyFill="1" applyBorder="1"/>
    <xf numFmtId="10" fontId="9" fillId="13" borderId="11" xfId="0" applyNumberFormat="1" applyFont="1" applyFill="1" applyBorder="1" applyAlignment="1">
      <alignment horizontal="center" vertical="center"/>
    </xf>
    <xf numFmtId="0" fontId="12" fillId="5" borderId="3" xfId="0" quotePrefix="1" applyFont="1" applyFill="1" applyBorder="1" applyAlignment="1">
      <alignment horizontal="center" vertical="center"/>
    </xf>
    <xf numFmtId="0" fontId="11" fillId="5" borderId="3" xfId="0" quotePrefix="1" applyFont="1" applyFill="1" applyBorder="1" applyAlignment="1">
      <alignment horizontal="center" vertical="center"/>
    </xf>
    <xf numFmtId="2" fontId="12" fillId="5" borderId="3" xfId="0" applyNumberFormat="1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 wrapText="1"/>
    </xf>
    <xf numFmtId="10" fontId="14" fillId="13" borderId="11" xfId="0" applyNumberFormat="1" applyFont="1" applyFill="1" applyBorder="1"/>
    <xf numFmtId="2" fontId="14" fillId="13" borderId="11" xfId="0" applyNumberFormat="1" applyFont="1" applyFill="1" applyBorder="1"/>
    <xf numFmtId="164" fontId="4" fillId="5" borderId="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14" borderId="5" xfId="0" applyFont="1" applyFill="1" applyBorder="1"/>
    <xf numFmtId="2" fontId="16" fillId="14" borderId="5" xfId="0" applyNumberFormat="1" applyFont="1" applyFill="1" applyBorder="1" applyAlignment="1">
      <alignment horizontal="center" vertical="center"/>
    </xf>
    <xf numFmtId="1" fontId="16" fillId="14" borderId="5" xfId="0" applyNumberFormat="1" applyFont="1" applyFill="1" applyBorder="1" applyAlignment="1">
      <alignment horizontal="center" vertical="center"/>
    </xf>
    <xf numFmtId="10" fontId="16" fillId="14" borderId="5" xfId="0" applyNumberFormat="1" applyFont="1" applyFill="1" applyBorder="1" applyAlignment="1">
      <alignment horizontal="center" vertical="center"/>
    </xf>
    <xf numFmtId="0" fontId="16" fillId="14" borderId="5" xfId="0" applyFont="1" applyFill="1" applyBorder="1" applyAlignment="1">
      <alignment horizontal="center" vertical="center"/>
    </xf>
    <xf numFmtId="9" fontId="16" fillId="14" borderId="5" xfId="1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611"/>
  <sheetViews>
    <sheetView topLeftCell="A266" zoomScale="70" zoomScaleNormal="70" workbookViewId="0">
      <selection activeCell="E270" sqref="E270"/>
    </sheetView>
  </sheetViews>
  <sheetFormatPr defaultRowHeight="14.45"/>
  <cols>
    <col min="1" max="1" width="18.28515625" customWidth="1"/>
    <col min="2" max="4" width="15" customWidth="1"/>
    <col min="5" max="5" width="20.7109375" customWidth="1"/>
    <col min="6" max="7" width="21.28515625" customWidth="1"/>
    <col min="8" max="8" width="12.140625" customWidth="1"/>
    <col min="9" max="9" width="13.7109375" customWidth="1"/>
    <col min="10" max="10" width="14.7109375" customWidth="1"/>
    <col min="11" max="11" width="11.42578125" customWidth="1"/>
    <col min="12" max="13" width="13.85546875" customWidth="1"/>
    <col min="14" max="14" width="17.7109375" customWidth="1"/>
    <col min="15" max="15" width="15.140625" customWidth="1"/>
    <col min="16" max="16" width="13" customWidth="1"/>
    <col min="17" max="18" width="11.42578125" customWidth="1"/>
    <col min="19" max="20" width="14.42578125" customWidth="1"/>
    <col min="21" max="21" width="15.28515625" customWidth="1"/>
    <col min="22" max="23" width="19.28515625" customWidth="1"/>
    <col min="24" max="24" width="10.85546875" customWidth="1"/>
    <col min="25" max="27" width="16.42578125" customWidth="1"/>
    <col min="28" max="28" width="14.28515625" customWidth="1"/>
    <col min="29" max="29" width="11.42578125" customWidth="1"/>
    <col min="30" max="30" width="13.7109375" customWidth="1"/>
    <col min="31" max="31" width="11.42578125" customWidth="1"/>
    <col min="32" max="32" width="12.7109375" customWidth="1"/>
  </cols>
  <sheetData>
    <row r="1" spans="1:57" s="1" customFormat="1" ht="13.9" customHeight="1"/>
    <row r="2" spans="1:57" s="1" customFormat="1" ht="13.9" customHeight="1">
      <c r="A2" s="1" t="s">
        <v>0</v>
      </c>
    </row>
    <row r="3" spans="1:57" s="1" customFormat="1" ht="13.9" customHeight="1"/>
    <row r="4" spans="1:57" s="1" customFormat="1" ht="13.9" customHeight="1"/>
    <row r="5" spans="1:57" s="1" customFormat="1" ht="13.9" customHeight="1">
      <c r="A5" s="1" t="s">
        <v>1</v>
      </c>
    </row>
    <row r="6" spans="1:57" s="1" customFormat="1" ht="13.9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4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</row>
    <row r="7" spans="1:57" s="1" customFormat="1" ht="13.9" customHeight="1">
      <c r="A7" s="59" t="s">
        <v>2</v>
      </c>
      <c r="B7" s="59" t="s">
        <v>3</v>
      </c>
      <c r="C7" s="59" t="s">
        <v>4</v>
      </c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59" t="s">
        <v>10</v>
      </c>
      <c r="J7" s="59" t="s">
        <v>11</v>
      </c>
      <c r="K7" s="59" t="s">
        <v>12</v>
      </c>
      <c r="L7" s="60" t="s">
        <v>13</v>
      </c>
      <c r="M7" s="60" t="s">
        <v>14</v>
      </c>
      <c r="N7" s="59" t="s">
        <v>15</v>
      </c>
      <c r="O7" s="59" t="s">
        <v>16</v>
      </c>
      <c r="P7" s="59" t="s">
        <v>17</v>
      </c>
      <c r="Q7" s="59" t="s">
        <v>18</v>
      </c>
      <c r="R7" s="59" t="s">
        <v>19</v>
      </c>
      <c r="S7" s="59" t="s">
        <v>20</v>
      </c>
      <c r="T7" s="59" t="s">
        <v>21</v>
      </c>
      <c r="U7" s="59" t="s">
        <v>22</v>
      </c>
      <c r="V7" s="59" t="s">
        <v>23</v>
      </c>
      <c r="W7" s="59" t="s">
        <v>24</v>
      </c>
      <c r="X7" s="59" t="s">
        <v>25</v>
      </c>
      <c r="Y7" s="59" t="s">
        <v>26</v>
      </c>
      <c r="Z7" s="59" t="s">
        <v>27</v>
      </c>
      <c r="AA7" s="60" t="s">
        <v>28</v>
      </c>
      <c r="AB7" s="59" t="s">
        <v>29</v>
      </c>
      <c r="AC7" s="59" t="s">
        <v>30</v>
      </c>
      <c r="AD7" s="59" t="s">
        <v>31</v>
      </c>
      <c r="AE7" s="59" t="s">
        <v>32</v>
      </c>
      <c r="AF7" s="59" t="s">
        <v>33</v>
      </c>
      <c r="AG7" s="59" t="s">
        <v>34</v>
      </c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35"/>
    </row>
    <row r="8" spans="1:57" ht="42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60"/>
      <c r="M8" s="60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60"/>
      <c r="AB8" s="59"/>
      <c r="AC8" s="59"/>
      <c r="AD8" s="59"/>
      <c r="AE8" s="59"/>
      <c r="AF8" s="59"/>
      <c r="AG8" s="59" t="s">
        <v>35</v>
      </c>
      <c r="AH8" s="59"/>
      <c r="AI8" s="59" t="s">
        <v>36</v>
      </c>
      <c r="AJ8" s="59"/>
      <c r="AK8" s="59" t="s">
        <v>37</v>
      </c>
      <c r="AL8" s="59"/>
      <c r="AM8" s="59" t="s">
        <v>38</v>
      </c>
      <c r="AN8" s="59"/>
      <c r="AO8" s="59" t="s">
        <v>39</v>
      </c>
      <c r="AP8" s="59"/>
      <c r="AQ8" s="59" t="s">
        <v>40</v>
      </c>
      <c r="AR8" s="59"/>
      <c r="AS8" s="59" t="s">
        <v>41</v>
      </c>
      <c r="AT8" s="59"/>
      <c r="AU8" s="59" t="s">
        <v>42</v>
      </c>
      <c r="AV8" s="59"/>
      <c r="AW8" s="59" t="s">
        <v>43</v>
      </c>
      <c r="AX8" s="59"/>
      <c r="AY8" s="59" t="s">
        <v>44</v>
      </c>
      <c r="AZ8" s="59"/>
      <c r="BA8" s="59" t="s">
        <v>45</v>
      </c>
      <c r="BB8" s="59"/>
      <c r="BC8" s="59" t="s">
        <v>46</v>
      </c>
      <c r="BD8" s="59"/>
    </row>
    <row r="9" spans="1:57" ht="42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60"/>
      <c r="M9" s="60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60"/>
      <c r="AB9" s="59"/>
      <c r="AC9" s="59"/>
      <c r="AD9" s="59"/>
      <c r="AE9" s="59"/>
      <c r="AF9" s="59"/>
      <c r="AG9" s="37" t="s">
        <v>47</v>
      </c>
      <c r="AH9" s="37" t="s">
        <v>48</v>
      </c>
      <c r="AI9" s="37" t="s">
        <v>47</v>
      </c>
      <c r="AJ9" s="37" t="s">
        <v>48</v>
      </c>
      <c r="AK9" s="37" t="s">
        <v>47</v>
      </c>
      <c r="AL9" s="37" t="s">
        <v>48</v>
      </c>
      <c r="AM9" s="37" t="s">
        <v>47</v>
      </c>
      <c r="AN9" s="37" t="s">
        <v>48</v>
      </c>
      <c r="AO9" s="37" t="s">
        <v>47</v>
      </c>
      <c r="AP9" s="37" t="s">
        <v>48</v>
      </c>
      <c r="AQ9" s="37" t="s">
        <v>47</v>
      </c>
      <c r="AR9" s="37" t="s">
        <v>48</v>
      </c>
      <c r="AS9" s="37" t="s">
        <v>47</v>
      </c>
      <c r="AT9" s="37" t="s">
        <v>48</v>
      </c>
      <c r="AU9" s="37" t="s">
        <v>47</v>
      </c>
      <c r="AV9" s="37" t="s">
        <v>48</v>
      </c>
      <c r="AW9" s="37" t="s">
        <v>47</v>
      </c>
      <c r="AX9" s="37" t="s">
        <v>48</v>
      </c>
      <c r="AY9" s="37" t="s">
        <v>47</v>
      </c>
      <c r="AZ9" s="37" t="s">
        <v>48</v>
      </c>
      <c r="BA9" s="37" t="s">
        <v>47</v>
      </c>
      <c r="BB9" s="37" t="s">
        <v>48</v>
      </c>
      <c r="BC9" s="37" t="s">
        <v>47</v>
      </c>
      <c r="BD9" s="37" t="s">
        <v>48</v>
      </c>
    </row>
    <row r="10" spans="1:57" ht="78.599999999999994" customHeight="1">
      <c r="A10" s="5" t="s">
        <v>49</v>
      </c>
      <c r="B10" s="5" t="s">
        <v>50</v>
      </c>
      <c r="C10" s="5" t="s">
        <v>51</v>
      </c>
      <c r="D10" s="5" t="s">
        <v>52</v>
      </c>
      <c r="E10" s="5" t="s">
        <v>53</v>
      </c>
      <c r="F10" s="5" t="s">
        <v>54</v>
      </c>
      <c r="G10" s="5" t="s">
        <v>55</v>
      </c>
      <c r="H10" s="5" t="s">
        <v>56</v>
      </c>
      <c r="I10" s="5" t="s">
        <v>57</v>
      </c>
      <c r="J10" s="5" t="s">
        <v>58</v>
      </c>
      <c r="K10" s="5" t="s">
        <v>59</v>
      </c>
      <c r="L10" s="5" t="s">
        <v>60</v>
      </c>
      <c r="M10" s="5" t="s">
        <v>61</v>
      </c>
      <c r="N10" s="5" t="s">
        <v>62</v>
      </c>
      <c r="O10" s="5" t="s">
        <v>63</v>
      </c>
      <c r="P10" s="5" t="s">
        <v>64</v>
      </c>
      <c r="Q10" s="5" t="s">
        <v>65</v>
      </c>
      <c r="R10" s="5" t="s">
        <v>66</v>
      </c>
      <c r="S10" s="5" t="s">
        <v>67</v>
      </c>
      <c r="T10" s="5" t="s">
        <v>68</v>
      </c>
      <c r="U10" s="5" t="s">
        <v>69</v>
      </c>
      <c r="V10" s="5" t="s">
        <v>70</v>
      </c>
      <c r="W10" s="5" t="s">
        <v>71</v>
      </c>
      <c r="X10" s="5" t="s">
        <v>72</v>
      </c>
      <c r="Y10" s="5" t="s">
        <v>73</v>
      </c>
      <c r="Z10" s="5" t="s">
        <v>74</v>
      </c>
      <c r="AA10" s="5" t="s">
        <v>75</v>
      </c>
      <c r="AB10" s="5" t="s">
        <v>76</v>
      </c>
      <c r="AC10" s="5" t="s">
        <v>77</v>
      </c>
      <c r="AD10" s="5" t="s">
        <v>78</v>
      </c>
      <c r="AE10" s="5" t="s">
        <v>79</v>
      </c>
      <c r="AF10" s="5" t="s">
        <v>80</v>
      </c>
      <c r="AG10" s="38" t="s">
        <v>81</v>
      </c>
      <c r="AH10" s="38" t="s">
        <v>82</v>
      </c>
      <c r="AI10" s="38" t="s">
        <v>83</v>
      </c>
      <c r="AJ10" s="38" t="s">
        <v>84</v>
      </c>
      <c r="AK10" s="38" t="s">
        <v>85</v>
      </c>
      <c r="AL10" s="38" t="s">
        <v>86</v>
      </c>
      <c r="AM10" s="38" t="s">
        <v>87</v>
      </c>
      <c r="AN10" s="38" t="s">
        <v>88</v>
      </c>
      <c r="AO10" s="38" t="s">
        <v>89</v>
      </c>
      <c r="AP10" s="38" t="s">
        <v>90</v>
      </c>
      <c r="AQ10" s="38" t="s">
        <v>91</v>
      </c>
      <c r="AR10" s="38" t="s">
        <v>92</v>
      </c>
      <c r="AS10" s="38" t="s">
        <v>93</v>
      </c>
      <c r="AT10" s="38" t="s">
        <v>94</v>
      </c>
      <c r="AU10" s="38" t="s">
        <v>95</v>
      </c>
      <c r="AV10" s="38" t="s">
        <v>96</v>
      </c>
      <c r="AW10" s="38" t="s">
        <v>97</v>
      </c>
      <c r="AX10" s="38" t="s">
        <v>98</v>
      </c>
      <c r="AY10" s="38" t="s">
        <v>99</v>
      </c>
      <c r="AZ10" s="38" t="s">
        <v>100</v>
      </c>
      <c r="BA10" s="38" t="s">
        <v>101</v>
      </c>
      <c r="BB10" s="38" t="s">
        <v>102</v>
      </c>
      <c r="BC10" s="38" t="s">
        <v>103</v>
      </c>
      <c r="BD10" s="38" t="s">
        <v>104</v>
      </c>
    </row>
    <row r="11" spans="1:57" ht="39" customHeight="1">
      <c r="A11" s="19" t="s">
        <v>105</v>
      </c>
      <c r="B11" s="19">
        <v>6</v>
      </c>
      <c r="C11" s="21">
        <f t="shared" ref="C11" si="0">IFERROR(ROUNDUP(B11*1.2,0),0)</f>
        <v>8</v>
      </c>
      <c r="D11" s="22">
        <f>IFERROR((J11/B11),0)</f>
        <v>1.3333333333333333</v>
      </c>
      <c r="E11" s="19">
        <v>2</v>
      </c>
      <c r="F11" s="19">
        <v>3</v>
      </c>
      <c r="G11" s="19">
        <v>2</v>
      </c>
      <c r="H11" s="19">
        <v>2</v>
      </c>
      <c r="I11" s="20">
        <f>H11/G11</f>
        <v>1</v>
      </c>
      <c r="J11" s="19">
        <f>K11+L11+M11+N11</f>
        <v>8</v>
      </c>
      <c r="K11" s="19">
        <v>4</v>
      </c>
      <c r="L11" s="19">
        <v>1</v>
      </c>
      <c r="M11" s="19">
        <v>1</v>
      </c>
      <c r="N11" s="19">
        <v>2</v>
      </c>
      <c r="O11" s="19">
        <v>62</v>
      </c>
      <c r="P11" s="23">
        <f>IFERROR((O11/N11),0)</f>
        <v>31</v>
      </c>
      <c r="Q11" s="27">
        <f>IFERROR((N11/J11),0)</f>
        <v>0.25</v>
      </c>
      <c r="R11" s="28">
        <v>0.05</v>
      </c>
      <c r="S11" s="27">
        <f>IFERROR((Q11-R11),0)</f>
        <v>0.2</v>
      </c>
      <c r="T11" s="19">
        <v>3</v>
      </c>
      <c r="U11" s="19">
        <v>4</v>
      </c>
      <c r="V11" s="27">
        <f>IFERROR((T11/K11),0)</f>
        <v>0.75</v>
      </c>
      <c r="W11" s="27">
        <f>IFERROR((U11/K11),0)</f>
        <v>1</v>
      </c>
      <c r="X11" s="20">
        <v>0.8</v>
      </c>
      <c r="Y11" s="27">
        <f>IFERROR((V11-X11),0)</f>
        <v>-5.0000000000000044E-2</v>
      </c>
      <c r="Z11" s="27">
        <f>IFERROR((W11-X11),0)</f>
        <v>0.19999999999999996</v>
      </c>
      <c r="AA11" s="29">
        <v>32.15</v>
      </c>
      <c r="AB11" s="23">
        <f>IFERROR((AA11/K11),0)</f>
        <v>8.0374999999999996</v>
      </c>
      <c r="AC11" s="29">
        <v>25.987559999999998</v>
      </c>
      <c r="AD11" s="23">
        <f>IFERROR((AC11*60/K11),0)</f>
        <v>389.8134</v>
      </c>
      <c r="AE11" s="29">
        <v>360</v>
      </c>
      <c r="AF11" s="23">
        <f>IFERROR((AD11-AE11),0)</f>
        <v>29.813400000000001</v>
      </c>
      <c r="AG11" s="29">
        <v>0</v>
      </c>
      <c r="AH11" s="39">
        <f>AG11/K11</f>
        <v>0</v>
      </c>
      <c r="AI11" s="29">
        <v>0</v>
      </c>
      <c r="AJ11" s="39">
        <f>AI11/K11</f>
        <v>0</v>
      </c>
      <c r="AK11" s="29">
        <v>0</v>
      </c>
      <c r="AL11" s="39">
        <f>AK11/K11</f>
        <v>0</v>
      </c>
      <c r="AM11" s="29">
        <v>0</v>
      </c>
      <c r="AN11" s="39">
        <f>AM11/K11</f>
        <v>0</v>
      </c>
      <c r="AO11" s="29">
        <v>0</v>
      </c>
      <c r="AP11" s="39">
        <f>AO11/K11</f>
        <v>0</v>
      </c>
      <c r="AQ11" s="29">
        <v>0</v>
      </c>
      <c r="AR11" s="39">
        <f>AQ11/K11</f>
        <v>0</v>
      </c>
      <c r="AS11" s="40">
        <v>1</v>
      </c>
      <c r="AT11" s="39">
        <f>AS11/K11</f>
        <v>0.25</v>
      </c>
      <c r="AU11" s="40">
        <v>2</v>
      </c>
      <c r="AV11" s="39">
        <f>AU11/K11</f>
        <v>0.5</v>
      </c>
      <c r="AW11" s="40">
        <v>0</v>
      </c>
      <c r="AX11" s="39">
        <f>AW11/K11</f>
        <v>0</v>
      </c>
      <c r="AY11" s="40">
        <v>0</v>
      </c>
      <c r="AZ11" s="39">
        <f>AY11/K11</f>
        <v>0</v>
      </c>
      <c r="BA11" s="40">
        <v>1</v>
      </c>
      <c r="BB11" s="39">
        <f>BA11/K11</f>
        <v>0.25</v>
      </c>
      <c r="BC11" s="40">
        <v>0</v>
      </c>
      <c r="BD11" s="39">
        <f>BC11/K11</f>
        <v>0</v>
      </c>
    </row>
    <row r="12" spans="1:57" ht="12" customHeight="1">
      <c r="A12" s="2" t="s">
        <v>106</v>
      </c>
      <c r="B12" s="6"/>
      <c r="C12" s="6"/>
      <c r="D12" s="9"/>
      <c r="E12" s="6"/>
      <c r="F12" s="6"/>
      <c r="G12" s="6"/>
      <c r="H12" s="6"/>
      <c r="I12" s="10"/>
      <c r="J12" s="6"/>
      <c r="K12" s="6"/>
      <c r="L12" s="6"/>
      <c r="M12" s="6"/>
      <c r="N12" s="6"/>
      <c r="O12" s="11"/>
      <c r="P12" s="11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</row>
    <row r="13" spans="1:57" ht="12" customHeight="1">
      <c r="A13" s="3" t="s">
        <v>107</v>
      </c>
      <c r="B13" s="7"/>
      <c r="C13" s="7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13"/>
      <c r="P13" s="13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1:57" ht="12" customHeight="1">
      <c r="A14" s="2" t="s">
        <v>108</v>
      </c>
      <c r="B14" s="6"/>
      <c r="C14" s="6"/>
      <c r="D14" s="9"/>
      <c r="E14" s="6"/>
      <c r="F14" s="6"/>
      <c r="G14" s="6"/>
      <c r="H14" s="6"/>
      <c r="I14" s="10"/>
      <c r="J14" s="6"/>
      <c r="K14" s="6"/>
      <c r="L14" s="6"/>
      <c r="M14" s="6"/>
      <c r="N14" s="6"/>
      <c r="O14" s="11"/>
      <c r="P14" s="11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</row>
    <row r="15" spans="1:57" ht="12" customHeight="1">
      <c r="A15" s="3" t="s">
        <v>109</v>
      </c>
      <c r="B15" s="7"/>
      <c r="C15" s="7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13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1:57" ht="12" customHeight="1">
      <c r="A16" s="2" t="s">
        <v>110</v>
      </c>
      <c r="B16" s="6"/>
      <c r="C16" s="6"/>
      <c r="D16" s="9"/>
      <c r="E16" s="6"/>
      <c r="F16" s="6"/>
      <c r="G16" s="6"/>
      <c r="H16" s="6"/>
      <c r="I16" s="10"/>
      <c r="J16" s="6"/>
      <c r="K16" s="6"/>
      <c r="L16" s="6"/>
      <c r="M16" s="6"/>
      <c r="N16" s="6"/>
      <c r="O16" s="11"/>
      <c r="P16" s="11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</row>
    <row r="17" spans="1:56" ht="12" customHeight="1">
      <c r="A17" s="3" t="s">
        <v>111</v>
      </c>
      <c r="B17" s="7"/>
      <c r="C17" s="7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13"/>
      <c r="P17" s="13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1:56" ht="12" customHeight="1">
      <c r="A18" s="2" t="s">
        <v>112</v>
      </c>
      <c r="B18" s="6"/>
      <c r="C18" s="6"/>
      <c r="D18" s="9"/>
      <c r="E18" s="6"/>
      <c r="F18" s="6"/>
      <c r="G18" s="6"/>
      <c r="H18" s="6"/>
      <c r="I18" s="10"/>
      <c r="J18" s="6"/>
      <c r="K18" s="6"/>
      <c r="L18" s="6"/>
      <c r="M18" s="6"/>
      <c r="N18" s="6"/>
      <c r="O18" s="11"/>
      <c r="P18" s="11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</row>
    <row r="19" spans="1:56" ht="12" customHeight="1">
      <c r="A19" s="3" t="s">
        <v>113</v>
      </c>
      <c r="B19" s="7"/>
      <c r="C19" s="7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13"/>
      <c r="P19" s="13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1:56" ht="12" customHeight="1">
      <c r="A20" s="2" t="s">
        <v>114</v>
      </c>
      <c r="B20" s="6"/>
      <c r="C20" s="6"/>
      <c r="D20" s="9"/>
      <c r="E20" s="6"/>
      <c r="F20" s="6"/>
      <c r="G20" s="6"/>
      <c r="H20" s="6"/>
      <c r="I20" s="10"/>
      <c r="J20" s="6"/>
      <c r="K20" s="6"/>
      <c r="L20" s="6"/>
      <c r="M20" s="6"/>
      <c r="N20" s="6"/>
      <c r="O20" s="11"/>
      <c r="P20" s="11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</row>
    <row r="21" spans="1:56" ht="12" customHeight="1">
      <c r="A21" s="3" t="s">
        <v>115</v>
      </c>
      <c r="B21" s="7"/>
      <c r="C21" s="7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</row>
    <row r="22" spans="1:56" ht="12" customHeight="1">
      <c r="A22" s="2" t="s">
        <v>116</v>
      </c>
      <c r="B22" s="6"/>
      <c r="C22" s="6"/>
      <c r="D22" s="9"/>
      <c r="E22" s="6"/>
      <c r="F22" s="6"/>
      <c r="G22" s="6"/>
      <c r="H22" s="6"/>
      <c r="I22" s="10"/>
      <c r="J22" s="6"/>
      <c r="K22" s="6"/>
      <c r="L22" s="6"/>
      <c r="M22" s="6"/>
      <c r="N22" s="6"/>
      <c r="O22" s="11"/>
      <c r="P22" s="11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</row>
    <row r="23" spans="1:56" ht="12" customHeight="1">
      <c r="A23" s="3" t="s">
        <v>117</v>
      </c>
      <c r="B23" s="7"/>
      <c r="C23" s="7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13"/>
      <c r="P23" s="1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</row>
    <row r="24" spans="1:56" ht="12" customHeight="1">
      <c r="A24" s="2" t="s">
        <v>118</v>
      </c>
      <c r="B24" s="6"/>
      <c r="C24" s="6"/>
      <c r="D24" s="9"/>
      <c r="E24" s="6"/>
      <c r="F24" s="6"/>
      <c r="G24" s="6"/>
      <c r="H24" s="6"/>
      <c r="I24" s="10"/>
      <c r="J24" s="6"/>
      <c r="K24" s="6"/>
      <c r="L24" s="6"/>
      <c r="M24" s="6"/>
      <c r="N24" s="6"/>
      <c r="O24" s="11"/>
      <c r="P24" s="11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</row>
    <row r="25" spans="1:56" ht="12" customHeight="1">
      <c r="A25" s="3" t="s">
        <v>119</v>
      </c>
      <c r="B25" s="7"/>
      <c r="C25" s="7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</row>
    <row r="26" spans="1:56" ht="12" customHeight="1">
      <c r="A26" s="2" t="s">
        <v>120</v>
      </c>
      <c r="B26" s="6"/>
      <c r="C26" s="6"/>
      <c r="D26" s="9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11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</row>
    <row r="27" spans="1:56" ht="12" customHeight="1">
      <c r="A27" s="3" t="s">
        <v>121</v>
      </c>
      <c r="B27" s="7"/>
      <c r="C27" s="7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13"/>
      <c r="P27" s="1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</row>
    <row r="28" spans="1:56" ht="12" customHeight="1">
      <c r="A28" s="2" t="s">
        <v>122</v>
      </c>
      <c r="B28" s="6"/>
      <c r="C28" s="6"/>
      <c r="D28" s="9"/>
      <c r="E28" s="6"/>
      <c r="F28" s="6"/>
      <c r="G28" s="6"/>
      <c r="H28" s="6"/>
      <c r="I28" s="10"/>
      <c r="J28" s="6"/>
      <c r="K28" s="6"/>
      <c r="L28" s="6"/>
      <c r="M28" s="6"/>
      <c r="N28" s="6"/>
      <c r="O28" s="11"/>
      <c r="P28" s="11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</row>
    <row r="29" spans="1:56" ht="12" customHeight="1">
      <c r="A29" s="3" t="s">
        <v>123</v>
      </c>
      <c r="B29" s="7"/>
      <c r="C29" s="7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13"/>
      <c r="P29" s="13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</row>
    <row r="30" spans="1:56" ht="12" customHeight="1">
      <c r="A30" s="2" t="s">
        <v>124</v>
      </c>
      <c r="B30" s="6"/>
      <c r="C30" s="6"/>
      <c r="D30" s="9"/>
      <c r="E30" s="6"/>
      <c r="F30" s="6"/>
      <c r="G30" s="6"/>
      <c r="H30" s="6"/>
      <c r="I30" s="10"/>
      <c r="J30" s="6"/>
      <c r="K30" s="6"/>
      <c r="L30" s="6"/>
      <c r="M30" s="6"/>
      <c r="N30" s="6"/>
      <c r="O30" s="11"/>
      <c r="P30" s="11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</row>
    <row r="31" spans="1:56" ht="12" customHeight="1">
      <c r="A31" s="3" t="s">
        <v>125</v>
      </c>
      <c r="B31" s="7"/>
      <c r="C31" s="7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13"/>
      <c r="P31" s="13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</row>
    <row r="32" spans="1:56" ht="12" customHeight="1">
      <c r="A32" s="2" t="s">
        <v>126</v>
      </c>
      <c r="B32" s="6"/>
      <c r="C32" s="6"/>
      <c r="D32" s="9"/>
      <c r="E32" s="6"/>
      <c r="F32" s="6"/>
      <c r="G32" s="6"/>
      <c r="H32" s="6"/>
      <c r="I32" s="10"/>
      <c r="J32" s="6"/>
      <c r="K32" s="6"/>
      <c r="L32" s="6"/>
      <c r="M32" s="6"/>
      <c r="N32" s="6"/>
      <c r="O32" s="11"/>
      <c r="P32" s="11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</row>
    <row r="33" spans="1:56" ht="12" customHeight="1">
      <c r="A33" s="3" t="s">
        <v>127</v>
      </c>
      <c r="B33" s="7"/>
      <c r="C33" s="7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13"/>
      <c r="P33" s="13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</row>
    <row r="34" spans="1:56" ht="12" customHeight="1">
      <c r="A34" s="2" t="s">
        <v>128</v>
      </c>
      <c r="B34" s="6"/>
      <c r="C34" s="6"/>
      <c r="D34" s="9"/>
      <c r="E34" s="6"/>
      <c r="F34" s="6"/>
      <c r="G34" s="6"/>
      <c r="H34" s="6"/>
      <c r="I34" s="10"/>
      <c r="J34" s="6"/>
      <c r="K34" s="6"/>
      <c r="L34" s="6"/>
      <c r="M34" s="6"/>
      <c r="N34" s="6"/>
      <c r="O34" s="11"/>
      <c r="P34" s="11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</row>
    <row r="35" spans="1:56" ht="12" customHeight="1">
      <c r="A35" s="3" t="s">
        <v>129</v>
      </c>
      <c r="B35" s="7"/>
      <c r="C35" s="7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</row>
    <row r="36" spans="1:56" ht="12" customHeight="1">
      <c r="A36" s="2" t="s">
        <v>130</v>
      </c>
      <c r="B36" s="6"/>
      <c r="C36" s="6"/>
      <c r="D36" s="9"/>
      <c r="E36" s="6"/>
      <c r="F36" s="6"/>
      <c r="G36" s="6"/>
      <c r="H36" s="6"/>
      <c r="I36" s="10"/>
      <c r="J36" s="6"/>
      <c r="K36" s="6"/>
      <c r="L36" s="6"/>
      <c r="M36" s="6"/>
      <c r="N36" s="6"/>
      <c r="O36" s="11"/>
      <c r="P36" s="11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</row>
    <row r="37" spans="1:56" ht="12" customHeight="1">
      <c r="A37" s="3" t="s">
        <v>131</v>
      </c>
      <c r="B37" s="7"/>
      <c r="C37" s="7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13"/>
      <c r="P37" s="13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</row>
    <row r="38" spans="1:56" ht="12" customHeight="1">
      <c r="A38" s="2" t="s">
        <v>132</v>
      </c>
      <c r="B38" s="6"/>
      <c r="C38" s="6"/>
      <c r="D38" s="9"/>
      <c r="E38" s="6"/>
      <c r="F38" s="6"/>
      <c r="G38" s="6"/>
      <c r="H38" s="6"/>
      <c r="I38" s="10"/>
      <c r="J38" s="6"/>
      <c r="K38" s="6"/>
      <c r="L38" s="6"/>
      <c r="M38" s="6"/>
      <c r="N38" s="6"/>
      <c r="O38" s="11"/>
      <c r="P38" s="11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</row>
    <row r="39" spans="1:56" ht="12" customHeight="1">
      <c r="A39" s="3" t="s">
        <v>133</v>
      </c>
      <c r="B39" s="7"/>
      <c r="C39" s="7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13"/>
      <c r="P39" s="13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</row>
    <row r="40" spans="1:56" ht="12" customHeight="1">
      <c r="A40" s="2" t="s">
        <v>134</v>
      </c>
      <c r="B40" s="6"/>
      <c r="C40" s="6"/>
      <c r="D40" s="9"/>
      <c r="E40" s="6"/>
      <c r="F40" s="6"/>
      <c r="G40" s="6"/>
      <c r="H40" s="6"/>
      <c r="I40" s="10"/>
      <c r="J40" s="6"/>
      <c r="K40" s="6"/>
      <c r="L40" s="6"/>
      <c r="M40" s="6"/>
      <c r="N40" s="6"/>
      <c r="O40" s="11"/>
      <c r="P40" s="11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</row>
    <row r="41" spans="1:56" ht="12" customHeight="1">
      <c r="A41" s="3" t="s">
        <v>135</v>
      </c>
      <c r="B41" s="7"/>
      <c r="C41" s="7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13"/>
      <c r="P41" s="13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</row>
    <row r="42" spans="1:56" ht="12" customHeight="1">
      <c r="A42" s="2" t="s">
        <v>136</v>
      </c>
      <c r="B42" s="6"/>
      <c r="C42" s="6"/>
      <c r="D42" s="9"/>
      <c r="E42" s="6"/>
      <c r="F42" s="6"/>
      <c r="G42" s="6"/>
      <c r="H42" s="6"/>
      <c r="I42" s="10"/>
      <c r="J42" s="6"/>
      <c r="K42" s="6"/>
      <c r="L42" s="6"/>
      <c r="M42" s="6"/>
      <c r="N42" s="6"/>
      <c r="O42" s="11"/>
      <c r="P42" s="11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</row>
    <row r="43" spans="1:56" ht="12" customHeight="1">
      <c r="A43" s="3" t="s">
        <v>137</v>
      </c>
      <c r="B43" s="7"/>
      <c r="C43" s="7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13"/>
      <c r="P43" s="13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</row>
    <row r="44" spans="1:56" ht="12" customHeight="1">
      <c r="A44" s="2" t="s">
        <v>138</v>
      </c>
      <c r="B44" s="6"/>
      <c r="C44" s="6"/>
      <c r="D44" s="9"/>
      <c r="E44" s="6"/>
      <c r="F44" s="6"/>
      <c r="G44" s="6"/>
      <c r="H44" s="6"/>
      <c r="I44" s="10"/>
      <c r="J44" s="6"/>
      <c r="K44" s="6"/>
      <c r="L44" s="6"/>
      <c r="M44" s="6"/>
      <c r="N44" s="6"/>
      <c r="O44" s="11"/>
      <c r="P44" s="11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</row>
    <row r="45" spans="1:56" ht="12" customHeight="1">
      <c r="A45" s="3" t="s">
        <v>139</v>
      </c>
      <c r="B45" s="7"/>
      <c r="C45" s="7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13"/>
      <c r="P45" s="13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</row>
    <row r="46" spans="1:56" ht="12" customHeight="1">
      <c r="A46" s="2" t="s">
        <v>140</v>
      </c>
      <c r="B46" s="6"/>
      <c r="C46" s="6"/>
      <c r="D46" s="9"/>
      <c r="E46" s="6"/>
      <c r="F46" s="6"/>
      <c r="G46" s="6"/>
      <c r="H46" s="6"/>
      <c r="I46" s="10"/>
      <c r="J46" s="6"/>
      <c r="K46" s="6"/>
      <c r="L46" s="6"/>
      <c r="M46" s="6"/>
      <c r="N46" s="6"/>
      <c r="O46" s="11"/>
      <c r="P46" s="11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</row>
    <row r="47" spans="1:56" ht="12" customHeight="1">
      <c r="A47" s="3" t="s">
        <v>141</v>
      </c>
      <c r="B47" s="7"/>
      <c r="C47" s="7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13"/>
      <c r="P47" s="13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</row>
    <row r="48" spans="1:56" ht="12" customHeight="1">
      <c r="A48" s="2" t="s">
        <v>142</v>
      </c>
      <c r="B48" s="6"/>
      <c r="C48" s="6"/>
      <c r="D48" s="9"/>
      <c r="E48" s="6"/>
      <c r="F48" s="6"/>
      <c r="G48" s="6"/>
      <c r="H48" s="6"/>
      <c r="I48" s="10"/>
      <c r="J48" s="6"/>
      <c r="K48" s="6"/>
      <c r="L48" s="6"/>
      <c r="M48" s="6"/>
      <c r="N48" s="6"/>
      <c r="O48" s="11"/>
      <c r="P48" s="11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</row>
    <row r="49" spans="1:56" ht="12" customHeight="1">
      <c r="A49" s="3" t="s">
        <v>143</v>
      </c>
      <c r="B49" s="7"/>
      <c r="C49" s="7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13"/>
      <c r="P49" s="13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</row>
    <row r="50" spans="1:56" ht="12" customHeight="1">
      <c r="A50" s="2" t="s">
        <v>144</v>
      </c>
      <c r="B50" s="6"/>
      <c r="C50" s="6"/>
      <c r="D50" s="9"/>
      <c r="E50" s="6"/>
      <c r="F50" s="6"/>
      <c r="G50" s="6"/>
      <c r="H50" s="6"/>
      <c r="I50" s="10"/>
      <c r="J50" s="6"/>
      <c r="K50" s="6"/>
      <c r="L50" s="6"/>
      <c r="M50" s="6"/>
      <c r="N50" s="6"/>
      <c r="O50" s="11"/>
      <c r="P50" s="11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</row>
    <row r="51" spans="1:56" ht="12" customHeight="1">
      <c r="A51" s="3" t="s">
        <v>145</v>
      </c>
      <c r="B51" s="7"/>
      <c r="C51" s="7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13"/>
      <c r="P51" s="13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</row>
    <row r="52" spans="1:56" ht="12" customHeight="1">
      <c r="A52" s="2" t="s">
        <v>146</v>
      </c>
      <c r="B52" s="6"/>
      <c r="C52" s="6"/>
      <c r="D52" s="9"/>
      <c r="E52" s="6"/>
      <c r="F52" s="6"/>
      <c r="G52" s="6"/>
      <c r="H52" s="6"/>
      <c r="I52" s="10"/>
      <c r="J52" s="6"/>
      <c r="K52" s="6"/>
      <c r="L52" s="6"/>
      <c r="M52" s="6"/>
      <c r="N52" s="6"/>
      <c r="O52" s="11"/>
      <c r="P52" s="11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</row>
    <row r="53" spans="1:56" ht="12" customHeight="1">
      <c r="A53" s="3" t="s">
        <v>147</v>
      </c>
      <c r="B53" s="7"/>
      <c r="C53" s="7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1:56" ht="12" customHeight="1">
      <c r="A54" s="2" t="s">
        <v>148</v>
      </c>
      <c r="B54" s="6"/>
      <c r="C54" s="6"/>
      <c r="D54" s="9"/>
      <c r="E54" s="6"/>
      <c r="F54" s="6"/>
      <c r="G54" s="6"/>
      <c r="H54" s="6"/>
      <c r="I54" s="10"/>
      <c r="J54" s="6"/>
      <c r="K54" s="6"/>
      <c r="L54" s="6"/>
      <c r="M54" s="6"/>
      <c r="N54" s="6"/>
      <c r="O54" s="11"/>
      <c r="P54" s="11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</row>
    <row r="55" spans="1:56" ht="12" customHeight="1">
      <c r="A55" s="3" t="s">
        <v>149</v>
      </c>
      <c r="B55" s="7"/>
      <c r="C55" s="7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13"/>
      <c r="P55" s="13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</row>
    <row r="56" spans="1:56" ht="12" customHeight="1">
      <c r="A56" s="2" t="s">
        <v>150</v>
      </c>
      <c r="B56" s="6"/>
      <c r="C56" s="6"/>
      <c r="D56" s="9"/>
      <c r="E56" s="6"/>
      <c r="F56" s="6"/>
      <c r="G56" s="6"/>
      <c r="H56" s="6"/>
      <c r="I56" s="10"/>
      <c r="J56" s="6"/>
      <c r="K56" s="6"/>
      <c r="L56" s="6"/>
      <c r="M56" s="6"/>
      <c r="N56" s="6"/>
      <c r="O56" s="11"/>
      <c r="P56" s="11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</row>
    <row r="57" spans="1:56" ht="12" customHeight="1">
      <c r="A57" s="3" t="s">
        <v>151</v>
      </c>
      <c r="B57" s="7"/>
      <c r="C57" s="7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13"/>
      <c r="P57" s="13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</row>
    <row r="58" spans="1:56" ht="12" customHeight="1">
      <c r="A58" s="2" t="s">
        <v>152</v>
      </c>
      <c r="B58" s="6"/>
      <c r="C58" s="6"/>
      <c r="D58" s="9"/>
      <c r="E58" s="6"/>
      <c r="F58" s="6"/>
      <c r="G58" s="6"/>
      <c r="H58" s="6"/>
      <c r="I58" s="10"/>
      <c r="J58" s="6"/>
      <c r="K58" s="6"/>
      <c r="L58" s="6"/>
      <c r="M58" s="6"/>
      <c r="N58" s="6"/>
      <c r="O58" s="11"/>
      <c r="P58" s="11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</row>
    <row r="59" spans="1:56" ht="12" customHeight="1">
      <c r="A59" s="3" t="s">
        <v>153</v>
      </c>
      <c r="B59" s="7"/>
      <c r="C59" s="7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13"/>
      <c r="P59" s="13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</row>
    <row r="60" spans="1:56" ht="15" thickBot="1">
      <c r="A60" s="4" t="s">
        <v>154</v>
      </c>
      <c r="B60" s="8">
        <f>SUM(B12:B59)</f>
        <v>0</v>
      </c>
      <c r="C60" s="8">
        <f>SUM(C12:C59)</f>
        <v>0</v>
      </c>
      <c r="D60" s="26">
        <f>IFERROR((J60/B60),0)</f>
        <v>0</v>
      </c>
      <c r="E60" s="46">
        <f>Dieninis!E10</f>
        <v>0</v>
      </c>
      <c r="F60" s="46">
        <f>Dieninis!F10</f>
        <v>0</v>
      </c>
      <c r="G60" s="46">
        <f>Dieninis!G10</f>
        <v>0</v>
      </c>
      <c r="H60" s="46">
        <f>Dieninis!H10</f>
        <v>0</v>
      </c>
      <c r="I60" s="43">
        <f>IFERROR((H60/G60),0)</f>
        <v>0</v>
      </c>
      <c r="J60" s="25">
        <f>K60+L60+M60+N60</f>
        <v>0</v>
      </c>
      <c r="K60" s="8">
        <f>SUM(K12:K59)</f>
        <v>0</v>
      </c>
      <c r="L60" s="8">
        <f>SUM(L12:L59)</f>
        <v>0</v>
      </c>
      <c r="M60" s="8">
        <f>SUM(M12:M59)</f>
        <v>0</v>
      </c>
      <c r="N60" s="8">
        <f>SUM(N12:N59)</f>
        <v>0</v>
      </c>
      <c r="O60" s="8">
        <f>SUM(O12:O59)</f>
        <v>0</v>
      </c>
      <c r="P60" s="30">
        <f>IFERROR((O60/N60),0)</f>
        <v>0</v>
      </c>
      <c r="Q60" s="31">
        <f>IFERROR((N60/J60),0)</f>
        <v>0</v>
      </c>
      <c r="R60" s="15" t="e">
        <f>AVERAGE(R12:R59)</f>
        <v>#DIV/0!</v>
      </c>
      <c r="S60" s="31">
        <f>IFERROR((Q60-R60),0)</f>
        <v>0</v>
      </c>
      <c r="T60" s="8">
        <f>SUM(T12:T59)</f>
        <v>0</v>
      </c>
      <c r="U60" s="8">
        <f>SUM(U12:U59)</f>
        <v>0</v>
      </c>
      <c r="V60" s="32">
        <f>IFERROR((T60/K60),0)</f>
        <v>0</v>
      </c>
      <c r="W60" s="32">
        <f>IFERROR((U60/K60),0)</f>
        <v>0</v>
      </c>
      <c r="X60" s="15" t="e">
        <f>AVERAGE(X12:X59)</f>
        <v>#DIV/0!</v>
      </c>
      <c r="Y60" s="31">
        <f>IFERROR((V60-X60),0)</f>
        <v>0</v>
      </c>
      <c r="Z60" s="31">
        <f>IFERROR((W60-X60),0)</f>
        <v>0</v>
      </c>
      <c r="AA60" s="14">
        <f>SUM(AA12:AA59)</f>
        <v>0</v>
      </c>
      <c r="AB60" s="30">
        <f>IFERROR((AA60/K60),0)</f>
        <v>0</v>
      </c>
      <c r="AC60" s="14">
        <f>SUM(AC12:AC59)</f>
        <v>0</v>
      </c>
      <c r="AD60" s="33">
        <f>IFERROR((AC60*60/K60),0)</f>
        <v>0</v>
      </c>
      <c r="AE60" s="14" t="e">
        <f>AVERAGE(AE12:AE59)</f>
        <v>#DIV/0!</v>
      </c>
      <c r="AF60" s="30">
        <f>IFERROR((AD60-AE60),0)</f>
        <v>0</v>
      </c>
      <c r="AG60" s="14">
        <f>SUM(AG12:AG59)</f>
        <v>0</v>
      </c>
      <c r="AH60" s="41" t="e">
        <f>AG60/K60</f>
        <v>#DIV/0!</v>
      </c>
      <c r="AI60" s="14">
        <f>SUM(AI12:AI59)</f>
        <v>0</v>
      </c>
      <c r="AJ60" s="41" t="e">
        <f>AI60/K60</f>
        <v>#DIV/0!</v>
      </c>
      <c r="AK60" s="14">
        <f>SUM(AK12:AK59)</f>
        <v>0</v>
      </c>
      <c r="AL60" s="41" t="e">
        <f>AK60/K60</f>
        <v>#DIV/0!</v>
      </c>
      <c r="AM60" s="14">
        <f>SUM(AM12:AM59)</f>
        <v>0</v>
      </c>
      <c r="AN60" s="41" t="e">
        <f>AM60/K60</f>
        <v>#DIV/0!</v>
      </c>
      <c r="AO60" s="14">
        <f>SUM(AO12:AO59)</f>
        <v>0</v>
      </c>
      <c r="AP60" s="41" t="e">
        <f>AO60/K60</f>
        <v>#DIV/0!</v>
      </c>
      <c r="AQ60" s="14">
        <f>SUM(AQ12:AQ59)</f>
        <v>0</v>
      </c>
      <c r="AR60" s="41" t="e">
        <f>AQ60/UK60</f>
        <v>#DIV/0!</v>
      </c>
      <c r="AS60" s="14">
        <f>SUM(AS12:AS59)</f>
        <v>0</v>
      </c>
      <c r="AT60" s="41" t="e">
        <f>AS60/K60</f>
        <v>#DIV/0!</v>
      </c>
      <c r="AU60" s="14">
        <f>SUM(AU12:AU59)</f>
        <v>0</v>
      </c>
      <c r="AV60" s="41" t="e">
        <f>AU60/K60</f>
        <v>#DIV/0!</v>
      </c>
      <c r="AW60" s="14">
        <f>SUM(AW12:AW59)</f>
        <v>0</v>
      </c>
      <c r="AX60" s="41" t="e">
        <f>AW60/K60</f>
        <v>#DIV/0!</v>
      </c>
      <c r="AY60" s="14">
        <f>SUM(AY12:AY59)</f>
        <v>0</v>
      </c>
      <c r="AZ60" s="41" t="e">
        <f>AY60/K60</f>
        <v>#DIV/0!</v>
      </c>
      <c r="BA60" s="14">
        <f>SUM(BA12:BA59)</f>
        <v>0</v>
      </c>
      <c r="BB60" s="41" t="e">
        <f>BA60/K60</f>
        <v>#DIV/0!</v>
      </c>
      <c r="BC60" s="14">
        <f>SUM(BC12:BC59)</f>
        <v>0</v>
      </c>
      <c r="BD60" s="41" t="e">
        <f>BC60/K60</f>
        <v>#DIV/0!</v>
      </c>
    </row>
    <row r="61" spans="1:56" s="1" customFormat="1" ht="13.9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</row>
    <row r="62" spans="1:56" s="1" customFormat="1" ht="13.9" customHeight="1">
      <c r="A62" s="16" t="s">
        <v>155</v>
      </c>
    </row>
    <row r="63" spans="1:56" s="1" customFormat="1" ht="13.9" customHeight="1">
      <c r="A63" s="42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</row>
    <row r="64" spans="1:56" s="1" customFormat="1" ht="13.9" customHeight="1">
      <c r="A64" s="59" t="s">
        <v>2</v>
      </c>
      <c r="B64" s="59" t="s">
        <v>11</v>
      </c>
      <c r="C64" s="59" t="s">
        <v>12</v>
      </c>
      <c r="D64" s="60" t="s">
        <v>13</v>
      </c>
      <c r="E64" s="60" t="s">
        <v>14</v>
      </c>
      <c r="F64" s="59" t="s">
        <v>15</v>
      </c>
      <c r="G64" s="59" t="s">
        <v>16</v>
      </c>
      <c r="H64" s="59" t="s">
        <v>17</v>
      </c>
      <c r="I64" s="59" t="s">
        <v>18</v>
      </c>
      <c r="J64" s="59" t="s">
        <v>19</v>
      </c>
      <c r="K64" s="59" t="s">
        <v>20</v>
      </c>
      <c r="L64" s="59" t="s">
        <v>21</v>
      </c>
      <c r="M64" s="59" t="s">
        <v>22</v>
      </c>
      <c r="N64" s="59" t="s">
        <v>23</v>
      </c>
      <c r="O64" s="59" t="s">
        <v>24</v>
      </c>
      <c r="P64" s="59" t="s">
        <v>25</v>
      </c>
      <c r="Q64" s="59" t="s">
        <v>26</v>
      </c>
      <c r="R64" s="59" t="s">
        <v>27</v>
      </c>
      <c r="S64" s="60" t="s">
        <v>28</v>
      </c>
      <c r="T64" s="59" t="s">
        <v>29</v>
      </c>
      <c r="U64" s="59" t="s">
        <v>30</v>
      </c>
      <c r="V64" s="59" t="s">
        <v>31</v>
      </c>
      <c r="W64" s="59" t="s">
        <v>32</v>
      </c>
      <c r="X64" s="59" t="s">
        <v>33</v>
      </c>
      <c r="Y64" s="59" t="s">
        <v>34</v>
      </c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</row>
    <row r="65" spans="1:48" s="1" customFormat="1" ht="13.9" customHeight="1">
      <c r="A65" s="59"/>
      <c r="B65" s="59"/>
      <c r="C65" s="59"/>
      <c r="D65" s="60"/>
      <c r="E65" s="60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60"/>
      <c r="T65" s="59"/>
      <c r="U65" s="59"/>
      <c r="V65" s="59"/>
      <c r="W65" s="59"/>
      <c r="X65" s="59"/>
      <c r="Y65" s="59" t="s">
        <v>35</v>
      </c>
      <c r="Z65" s="59"/>
      <c r="AA65" s="59" t="s">
        <v>36</v>
      </c>
      <c r="AB65" s="59"/>
      <c r="AC65" s="59" t="s">
        <v>37</v>
      </c>
      <c r="AD65" s="59"/>
      <c r="AE65" s="59" t="s">
        <v>38</v>
      </c>
      <c r="AF65" s="59"/>
      <c r="AG65" s="59" t="s">
        <v>39</v>
      </c>
      <c r="AH65" s="59"/>
      <c r="AI65" s="59" t="s">
        <v>40</v>
      </c>
      <c r="AJ65" s="59"/>
      <c r="AK65" s="59" t="s">
        <v>41</v>
      </c>
      <c r="AL65" s="59"/>
      <c r="AM65" s="59" t="s">
        <v>42</v>
      </c>
      <c r="AN65" s="59"/>
      <c r="AO65" s="59" t="s">
        <v>43</v>
      </c>
      <c r="AP65" s="59"/>
      <c r="AQ65" s="59" t="s">
        <v>44</v>
      </c>
      <c r="AR65" s="59"/>
      <c r="AS65" s="59" t="s">
        <v>45</v>
      </c>
      <c r="AT65" s="59"/>
      <c r="AU65" s="59" t="s">
        <v>46</v>
      </c>
      <c r="AV65" s="59"/>
    </row>
    <row r="66" spans="1:48" ht="63" customHeight="1">
      <c r="A66" s="59"/>
      <c r="B66" s="59"/>
      <c r="C66" s="59"/>
      <c r="D66" s="60"/>
      <c r="E66" s="60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60"/>
      <c r="T66" s="59"/>
      <c r="U66" s="59"/>
      <c r="V66" s="59"/>
      <c r="W66" s="59"/>
      <c r="X66" s="59"/>
      <c r="Y66" s="37" t="s">
        <v>47</v>
      </c>
      <c r="Z66" s="37" t="s">
        <v>48</v>
      </c>
      <c r="AA66" s="37" t="s">
        <v>47</v>
      </c>
      <c r="AB66" s="37" t="s">
        <v>48</v>
      </c>
      <c r="AC66" s="37" t="s">
        <v>47</v>
      </c>
      <c r="AD66" s="37" t="s">
        <v>48</v>
      </c>
      <c r="AE66" s="37" t="s">
        <v>47</v>
      </c>
      <c r="AF66" s="37" t="s">
        <v>48</v>
      </c>
      <c r="AG66" s="37" t="s">
        <v>47</v>
      </c>
      <c r="AH66" s="37" t="s">
        <v>48</v>
      </c>
      <c r="AI66" s="37" t="s">
        <v>47</v>
      </c>
      <c r="AJ66" s="37" t="s">
        <v>48</v>
      </c>
      <c r="AK66" s="37" t="s">
        <v>47</v>
      </c>
      <c r="AL66" s="37" t="s">
        <v>48</v>
      </c>
      <c r="AM66" s="37" t="s">
        <v>47</v>
      </c>
      <c r="AN66" s="37" t="s">
        <v>48</v>
      </c>
      <c r="AO66" s="37" t="s">
        <v>47</v>
      </c>
      <c r="AP66" s="37" t="s">
        <v>48</v>
      </c>
      <c r="AQ66" s="37" t="s">
        <v>47</v>
      </c>
      <c r="AR66" s="37" t="s">
        <v>48</v>
      </c>
      <c r="AS66" s="37" t="s">
        <v>47</v>
      </c>
      <c r="AT66" s="37" t="s">
        <v>48</v>
      </c>
      <c r="AU66" s="37" t="s">
        <v>47</v>
      </c>
      <c r="AV66" s="37" t="s">
        <v>48</v>
      </c>
    </row>
    <row r="67" spans="1:48" ht="12" customHeight="1">
      <c r="A67" s="2" t="s">
        <v>106</v>
      </c>
      <c r="B67" s="6"/>
      <c r="C67" s="6"/>
      <c r="D67" s="9"/>
      <c r="E67" s="6"/>
      <c r="F67" s="6"/>
      <c r="G67" s="6"/>
      <c r="H67" s="6"/>
      <c r="I67" s="10"/>
      <c r="J67" s="6"/>
      <c r="K67" s="6"/>
      <c r="L67" s="6"/>
      <c r="M67" s="6"/>
      <c r="N67" s="6"/>
      <c r="O67" s="11"/>
      <c r="P67" s="11"/>
      <c r="Q67" s="9"/>
      <c r="R67" s="9"/>
      <c r="S67" s="9"/>
      <c r="T67" s="9"/>
      <c r="U67" s="9"/>
      <c r="V67" s="9"/>
      <c r="W67" s="9"/>
      <c r="X67" s="9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</row>
    <row r="68" spans="1:48" ht="12" customHeight="1">
      <c r="A68" s="3" t="s">
        <v>107</v>
      </c>
      <c r="B68" s="7"/>
      <c r="C68" s="7"/>
      <c r="D68" s="12"/>
      <c r="E68" s="7"/>
      <c r="F68" s="7"/>
      <c r="G68" s="7"/>
      <c r="H68" s="7"/>
      <c r="I68" s="7"/>
      <c r="J68" s="7"/>
      <c r="K68" s="7"/>
      <c r="L68" s="7"/>
      <c r="M68" s="7"/>
      <c r="N68" s="7"/>
      <c r="O68" s="13"/>
      <c r="P68" s="13"/>
      <c r="Q68" s="12"/>
      <c r="R68" s="12"/>
      <c r="S68" s="12"/>
      <c r="T68" s="12"/>
      <c r="U68" s="12"/>
      <c r="V68" s="12"/>
      <c r="W68" s="12"/>
      <c r="X68" s="12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</row>
    <row r="69" spans="1:48" ht="12" customHeight="1">
      <c r="A69" s="2" t="s">
        <v>108</v>
      </c>
      <c r="B69" s="6"/>
      <c r="C69" s="6"/>
      <c r="D69" s="9"/>
      <c r="E69" s="6"/>
      <c r="F69" s="6"/>
      <c r="G69" s="6"/>
      <c r="H69" s="6"/>
      <c r="I69" s="10"/>
      <c r="J69" s="6"/>
      <c r="K69" s="6"/>
      <c r="L69" s="6"/>
      <c r="M69" s="6"/>
      <c r="N69" s="6"/>
      <c r="O69" s="11"/>
      <c r="P69" s="11"/>
      <c r="Q69" s="9"/>
      <c r="R69" s="9"/>
      <c r="S69" s="9"/>
      <c r="T69" s="9"/>
      <c r="U69" s="9"/>
      <c r="V69" s="9"/>
      <c r="W69" s="9"/>
      <c r="X69" s="9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</row>
    <row r="70" spans="1:48" ht="12" customHeight="1">
      <c r="A70" s="3" t="s">
        <v>109</v>
      </c>
      <c r="B70" s="7"/>
      <c r="C70" s="7"/>
      <c r="D70" s="12"/>
      <c r="E70" s="7"/>
      <c r="F70" s="7"/>
      <c r="G70" s="7"/>
      <c r="H70" s="7"/>
      <c r="I70" s="7"/>
      <c r="J70" s="7"/>
      <c r="K70" s="7"/>
      <c r="L70" s="7"/>
      <c r="M70" s="7"/>
      <c r="N70" s="7"/>
      <c r="O70" s="13"/>
      <c r="P70" s="13"/>
      <c r="Q70" s="12"/>
      <c r="R70" s="12"/>
      <c r="S70" s="12"/>
      <c r="T70" s="12"/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</row>
    <row r="71" spans="1:48" ht="12" customHeight="1">
      <c r="A71" s="2" t="s">
        <v>110</v>
      </c>
      <c r="B71" s="6"/>
      <c r="C71" s="6"/>
      <c r="D71" s="9"/>
      <c r="E71" s="6"/>
      <c r="F71" s="6"/>
      <c r="G71" s="6"/>
      <c r="H71" s="6"/>
      <c r="I71" s="10"/>
      <c r="J71" s="6"/>
      <c r="K71" s="6"/>
      <c r="L71" s="6"/>
      <c r="M71" s="6"/>
      <c r="N71" s="6"/>
      <c r="O71" s="11"/>
      <c r="P71" s="11"/>
      <c r="Q71" s="9"/>
      <c r="R71" s="9"/>
      <c r="S71" s="9"/>
      <c r="T71" s="9"/>
      <c r="U71" s="9"/>
      <c r="V71" s="9"/>
      <c r="W71" s="9"/>
      <c r="X71" s="9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</row>
    <row r="72" spans="1:48" ht="12" customHeight="1">
      <c r="A72" s="3" t="s">
        <v>111</v>
      </c>
      <c r="B72" s="7"/>
      <c r="C72" s="7"/>
      <c r="D72" s="12"/>
      <c r="E72" s="7"/>
      <c r="F72" s="7"/>
      <c r="G72" s="7"/>
      <c r="H72" s="7"/>
      <c r="I72" s="7"/>
      <c r="J72" s="7"/>
      <c r="K72" s="7"/>
      <c r="L72" s="7"/>
      <c r="M72" s="7"/>
      <c r="N72" s="7"/>
      <c r="O72" s="13"/>
      <c r="P72" s="13"/>
      <c r="Q72" s="12"/>
      <c r="R72" s="12"/>
      <c r="S72" s="12"/>
      <c r="T72" s="12"/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</row>
    <row r="73" spans="1:48" ht="12" customHeight="1">
      <c r="A73" s="2" t="s">
        <v>112</v>
      </c>
      <c r="B73" s="6"/>
      <c r="C73" s="6"/>
      <c r="D73" s="9"/>
      <c r="E73" s="6"/>
      <c r="F73" s="6"/>
      <c r="G73" s="6"/>
      <c r="H73" s="6"/>
      <c r="I73" s="10"/>
      <c r="J73" s="6"/>
      <c r="K73" s="6"/>
      <c r="L73" s="6"/>
      <c r="M73" s="6"/>
      <c r="N73" s="6"/>
      <c r="O73" s="11"/>
      <c r="P73" s="11"/>
      <c r="Q73" s="9"/>
      <c r="R73" s="9"/>
      <c r="S73" s="9"/>
      <c r="T73" s="9"/>
      <c r="U73" s="9"/>
      <c r="V73" s="9"/>
      <c r="W73" s="9"/>
      <c r="X73" s="9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</row>
    <row r="74" spans="1:48" ht="12" customHeight="1">
      <c r="A74" s="3" t="s">
        <v>113</v>
      </c>
      <c r="B74" s="7"/>
      <c r="C74" s="7"/>
      <c r="D74" s="12"/>
      <c r="E74" s="7"/>
      <c r="F74" s="7"/>
      <c r="G74" s="7"/>
      <c r="H74" s="7"/>
      <c r="I74" s="7"/>
      <c r="J74" s="7"/>
      <c r="K74" s="7"/>
      <c r="L74" s="7"/>
      <c r="M74" s="7"/>
      <c r="N74" s="7"/>
      <c r="O74" s="13"/>
      <c r="P74" s="13"/>
      <c r="Q74" s="12"/>
      <c r="R74" s="12"/>
      <c r="S74" s="12"/>
      <c r="T74" s="12"/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</row>
    <row r="75" spans="1:48" ht="12" customHeight="1">
      <c r="A75" s="2" t="s">
        <v>114</v>
      </c>
      <c r="B75" s="6"/>
      <c r="C75" s="6"/>
      <c r="D75" s="9"/>
      <c r="E75" s="6"/>
      <c r="F75" s="6"/>
      <c r="G75" s="6"/>
      <c r="H75" s="6"/>
      <c r="I75" s="10"/>
      <c r="J75" s="6"/>
      <c r="K75" s="6"/>
      <c r="L75" s="6"/>
      <c r="M75" s="6"/>
      <c r="N75" s="6"/>
      <c r="O75" s="11"/>
      <c r="P75" s="11"/>
      <c r="Q75" s="9"/>
      <c r="R75" s="9"/>
      <c r="S75" s="9"/>
      <c r="T75" s="9"/>
      <c r="U75" s="9"/>
      <c r="V75" s="9"/>
      <c r="W75" s="9"/>
      <c r="X75" s="9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</row>
    <row r="76" spans="1:48" ht="12" customHeight="1">
      <c r="A76" s="3" t="s">
        <v>115</v>
      </c>
      <c r="B76" s="7"/>
      <c r="C76" s="7"/>
      <c r="D76" s="12"/>
      <c r="E76" s="7"/>
      <c r="F76" s="7"/>
      <c r="G76" s="7"/>
      <c r="H76" s="7"/>
      <c r="I76" s="7"/>
      <c r="J76" s="7"/>
      <c r="K76" s="7"/>
      <c r="L76" s="7"/>
      <c r="M76" s="7"/>
      <c r="N76" s="7"/>
      <c r="O76" s="13"/>
      <c r="P76" s="13"/>
      <c r="Q76" s="12"/>
      <c r="R76" s="12"/>
      <c r="S76" s="12"/>
      <c r="T76" s="12"/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</row>
    <row r="77" spans="1:48" ht="12" customHeight="1">
      <c r="A77" s="2" t="s">
        <v>116</v>
      </c>
      <c r="B77" s="6"/>
      <c r="C77" s="6"/>
      <c r="D77" s="9"/>
      <c r="E77" s="6"/>
      <c r="F77" s="6"/>
      <c r="G77" s="6"/>
      <c r="H77" s="6"/>
      <c r="I77" s="10"/>
      <c r="J77" s="6"/>
      <c r="K77" s="6"/>
      <c r="L77" s="6"/>
      <c r="M77" s="6"/>
      <c r="N77" s="6"/>
      <c r="O77" s="11"/>
      <c r="P77" s="11"/>
      <c r="Q77" s="9"/>
      <c r="R77" s="9"/>
      <c r="S77" s="9"/>
      <c r="T77" s="9"/>
      <c r="U77" s="9"/>
      <c r="V77" s="9"/>
      <c r="W77" s="9"/>
      <c r="X77" s="9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</row>
    <row r="78" spans="1:48" ht="12" customHeight="1">
      <c r="A78" s="3" t="s">
        <v>117</v>
      </c>
      <c r="B78" s="7"/>
      <c r="C78" s="7"/>
      <c r="D78" s="12"/>
      <c r="E78" s="7"/>
      <c r="F78" s="7"/>
      <c r="G78" s="7"/>
      <c r="H78" s="7"/>
      <c r="I78" s="7"/>
      <c r="J78" s="7"/>
      <c r="K78" s="7"/>
      <c r="L78" s="7"/>
      <c r="M78" s="7"/>
      <c r="N78" s="7"/>
      <c r="O78" s="13"/>
      <c r="P78" s="13"/>
      <c r="Q78" s="12"/>
      <c r="R78" s="12"/>
      <c r="S78" s="12"/>
      <c r="T78" s="12"/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</row>
    <row r="79" spans="1:48" ht="12" customHeight="1">
      <c r="A79" s="2" t="s">
        <v>118</v>
      </c>
      <c r="B79" s="6"/>
      <c r="C79" s="6"/>
      <c r="D79" s="9"/>
      <c r="E79" s="6"/>
      <c r="F79" s="6"/>
      <c r="G79" s="6"/>
      <c r="H79" s="6"/>
      <c r="I79" s="10"/>
      <c r="J79" s="6"/>
      <c r="K79" s="6"/>
      <c r="L79" s="6"/>
      <c r="M79" s="6"/>
      <c r="N79" s="6"/>
      <c r="O79" s="11"/>
      <c r="P79" s="11"/>
      <c r="Q79" s="9"/>
      <c r="R79" s="9"/>
      <c r="S79" s="9"/>
      <c r="T79" s="9"/>
      <c r="U79" s="9"/>
      <c r="V79" s="9"/>
      <c r="W79" s="9"/>
      <c r="X79" s="9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</row>
    <row r="80" spans="1:48" ht="12" customHeight="1">
      <c r="A80" s="3" t="s">
        <v>119</v>
      </c>
      <c r="B80" s="7"/>
      <c r="C80" s="7"/>
      <c r="D80" s="12"/>
      <c r="E80" s="7"/>
      <c r="F80" s="7"/>
      <c r="G80" s="7"/>
      <c r="H80" s="7"/>
      <c r="I80" s="7"/>
      <c r="J80" s="7"/>
      <c r="K80" s="7"/>
      <c r="L80" s="7"/>
      <c r="M80" s="7"/>
      <c r="N80" s="7"/>
      <c r="O80" s="13"/>
      <c r="P80" s="13"/>
      <c r="Q80" s="12"/>
      <c r="R80" s="12"/>
      <c r="S80" s="12"/>
      <c r="T80" s="12"/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</row>
    <row r="81" spans="1:48" ht="12" customHeight="1">
      <c r="A81" s="2" t="s">
        <v>120</v>
      </c>
      <c r="B81" s="6"/>
      <c r="C81" s="6"/>
      <c r="D81" s="9"/>
      <c r="E81" s="6"/>
      <c r="F81" s="6"/>
      <c r="G81" s="6"/>
      <c r="H81" s="6"/>
      <c r="I81" s="10"/>
      <c r="J81" s="6"/>
      <c r="K81" s="6"/>
      <c r="L81" s="6"/>
      <c r="M81" s="6"/>
      <c r="N81" s="6"/>
      <c r="O81" s="11"/>
      <c r="P81" s="11"/>
      <c r="Q81" s="9"/>
      <c r="R81" s="9"/>
      <c r="S81" s="9"/>
      <c r="T81" s="9"/>
      <c r="U81" s="9"/>
      <c r="V81" s="9"/>
      <c r="W81" s="9"/>
      <c r="X81" s="9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</row>
    <row r="82" spans="1:48" ht="12" customHeight="1">
      <c r="A82" s="3" t="s">
        <v>121</v>
      </c>
      <c r="B82" s="7"/>
      <c r="C82" s="7"/>
      <c r="D82" s="12"/>
      <c r="E82" s="7"/>
      <c r="F82" s="7"/>
      <c r="G82" s="7"/>
      <c r="H82" s="7"/>
      <c r="I82" s="7"/>
      <c r="J82" s="7"/>
      <c r="K82" s="7"/>
      <c r="L82" s="7"/>
      <c r="M82" s="7"/>
      <c r="N82" s="7"/>
      <c r="O82" s="13"/>
      <c r="P82" s="13"/>
      <c r="Q82" s="12"/>
      <c r="R82" s="12"/>
      <c r="S82" s="12"/>
      <c r="T82" s="12"/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</row>
    <row r="83" spans="1:48" ht="12" customHeight="1">
      <c r="A83" s="2" t="s">
        <v>122</v>
      </c>
      <c r="B83" s="6"/>
      <c r="C83" s="6"/>
      <c r="D83" s="9"/>
      <c r="E83" s="6"/>
      <c r="F83" s="6"/>
      <c r="G83" s="6"/>
      <c r="H83" s="6"/>
      <c r="I83" s="10"/>
      <c r="J83" s="6"/>
      <c r="K83" s="6"/>
      <c r="L83" s="6"/>
      <c r="M83" s="6"/>
      <c r="N83" s="6"/>
      <c r="O83" s="11"/>
      <c r="P83" s="11"/>
      <c r="Q83" s="9"/>
      <c r="R83" s="9"/>
      <c r="S83" s="9"/>
      <c r="T83" s="9"/>
      <c r="U83" s="9"/>
      <c r="V83" s="9"/>
      <c r="W83" s="9"/>
      <c r="X83" s="9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</row>
    <row r="84" spans="1:48" ht="12" customHeight="1">
      <c r="A84" s="3" t="s">
        <v>123</v>
      </c>
      <c r="B84" s="7"/>
      <c r="C84" s="7"/>
      <c r="D84" s="12"/>
      <c r="E84" s="7"/>
      <c r="F84" s="7"/>
      <c r="G84" s="7"/>
      <c r="H84" s="7"/>
      <c r="I84" s="7"/>
      <c r="J84" s="7"/>
      <c r="K84" s="7"/>
      <c r="L84" s="7"/>
      <c r="M84" s="7"/>
      <c r="N84" s="7"/>
      <c r="O84" s="13"/>
      <c r="P84" s="13"/>
      <c r="Q84" s="12"/>
      <c r="R84" s="12"/>
      <c r="S84" s="12"/>
      <c r="T84" s="12"/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</row>
    <row r="85" spans="1:48" ht="12" customHeight="1">
      <c r="A85" s="2" t="s">
        <v>124</v>
      </c>
      <c r="B85" s="6"/>
      <c r="C85" s="6"/>
      <c r="D85" s="9"/>
      <c r="E85" s="6"/>
      <c r="F85" s="6"/>
      <c r="G85" s="6"/>
      <c r="H85" s="6"/>
      <c r="I85" s="10"/>
      <c r="J85" s="6"/>
      <c r="K85" s="6"/>
      <c r="L85" s="6"/>
      <c r="M85" s="6"/>
      <c r="N85" s="6"/>
      <c r="O85" s="11"/>
      <c r="P85" s="11"/>
      <c r="Q85" s="9"/>
      <c r="R85" s="9"/>
      <c r="S85" s="9"/>
      <c r="T85" s="9"/>
      <c r="U85" s="9"/>
      <c r="V85" s="9"/>
      <c r="W85" s="9"/>
      <c r="X85" s="9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</row>
    <row r="86" spans="1:48" ht="12" customHeight="1">
      <c r="A86" s="3" t="s">
        <v>125</v>
      </c>
      <c r="B86" s="7"/>
      <c r="C86" s="7"/>
      <c r="D86" s="12"/>
      <c r="E86" s="7"/>
      <c r="F86" s="7"/>
      <c r="G86" s="7"/>
      <c r="H86" s="7"/>
      <c r="I86" s="7"/>
      <c r="J86" s="7"/>
      <c r="K86" s="7"/>
      <c r="L86" s="7"/>
      <c r="M86" s="7"/>
      <c r="N86" s="7"/>
      <c r="O86" s="13"/>
      <c r="P86" s="13"/>
      <c r="Q86" s="12"/>
      <c r="R86" s="12"/>
      <c r="S86" s="12"/>
      <c r="T86" s="12"/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</row>
    <row r="87" spans="1:48" ht="12" customHeight="1">
      <c r="A87" s="2" t="s">
        <v>126</v>
      </c>
      <c r="B87" s="6"/>
      <c r="C87" s="6"/>
      <c r="D87" s="9"/>
      <c r="E87" s="6"/>
      <c r="F87" s="6"/>
      <c r="G87" s="6"/>
      <c r="H87" s="6"/>
      <c r="I87" s="10"/>
      <c r="J87" s="6"/>
      <c r="K87" s="6"/>
      <c r="L87" s="6"/>
      <c r="M87" s="6"/>
      <c r="N87" s="6"/>
      <c r="O87" s="11"/>
      <c r="P87" s="11"/>
      <c r="Q87" s="9"/>
      <c r="R87" s="9"/>
      <c r="S87" s="9"/>
      <c r="T87" s="9"/>
      <c r="U87" s="9"/>
      <c r="V87" s="9"/>
      <c r="W87" s="9"/>
      <c r="X87" s="9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</row>
    <row r="88" spans="1:48" ht="12" customHeight="1">
      <c r="A88" s="3" t="s">
        <v>127</v>
      </c>
      <c r="B88" s="7"/>
      <c r="C88" s="7"/>
      <c r="D88" s="12"/>
      <c r="E88" s="7"/>
      <c r="F88" s="7"/>
      <c r="G88" s="7"/>
      <c r="H88" s="7"/>
      <c r="I88" s="7"/>
      <c r="J88" s="7"/>
      <c r="K88" s="7"/>
      <c r="L88" s="7"/>
      <c r="M88" s="7"/>
      <c r="N88" s="7"/>
      <c r="O88" s="13"/>
      <c r="P88" s="13"/>
      <c r="Q88" s="12"/>
      <c r="R88" s="12"/>
      <c r="S88" s="12"/>
      <c r="T88" s="12"/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</row>
    <row r="89" spans="1:48" ht="12" customHeight="1">
      <c r="A89" s="2" t="s">
        <v>128</v>
      </c>
      <c r="B89" s="6"/>
      <c r="C89" s="6"/>
      <c r="D89" s="9"/>
      <c r="E89" s="6"/>
      <c r="F89" s="6"/>
      <c r="G89" s="6"/>
      <c r="H89" s="6"/>
      <c r="I89" s="10"/>
      <c r="J89" s="6"/>
      <c r="K89" s="6"/>
      <c r="L89" s="6"/>
      <c r="M89" s="6"/>
      <c r="N89" s="6"/>
      <c r="O89" s="11"/>
      <c r="P89" s="11"/>
      <c r="Q89" s="9"/>
      <c r="R89" s="9"/>
      <c r="S89" s="9"/>
      <c r="T89" s="9"/>
      <c r="U89" s="9"/>
      <c r="V89" s="9"/>
      <c r="W89" s="9"/>
      <c r="X89" s="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</row>
    <row r="90" spans="1:48" ht="12" customHeight="1">
      <c r="A90" s="3" t="s">
        <v>129</v>
      </c>
      <c r="B90" s="7"/>
      <c r="C90" s="7"/>
      <c r="D90" s="12"/>
      <c r="E90" s="7"/>
      <c r="F90" s="7"/>
      <c r="G90" s="7"/>
      <c r="H90" s="7"/>
      <c r="I90" s="7"/>
      <c r="J90" s="7"/>
      <c r="K90" s="7"/>
      <c r="L90" s="7"/>
      <c r="M90" s="7"/>
      <c r="N90" s="7"/>
      <c r="O90" s="13"/>
      <c r="P90" s="13"/>
      <c r="Q90" s="12"/>
      <c r="R90" s="12"/>
      <c r="S90" s="12"/>
      <c r="T90" s="12"/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</row>
    <row r="91" spans="1:48" ht="12" customHeight="1">
      <c r="A91" s="2" t="s">
        <v>130</v>
      </c>
      <c r="B91" s="6"/>
      <c r="C91" s="6"/>
      <c r="D91" s="9"/>
      <c r="E91" s="6"/>
      <c r="F91" s="6"/>
      <c r="G91" s="6"/>
      <c r="H91" s="6"/>
      <c r="I91" s="10"/>
      <c r="J91" s="6"/>
      <c r="K91" s="6"/>
      <c r="L91" s="6"/>
      <c r="M91" s="6"/>
      <c r="N91" s="6"/>
      <c r="O91" s="11"/>
      <c r="P91" s="11"/>
      <c r="Q91" s="9"/>
      <c r="R91" s="9"/>
      <c r="S91" s="9"/>
      <c r="T91" s="9"/>
      <c r="U91" s="9"/>
      <c r="V91" s="9"/>
      <c r="W91" s="9"/>
      <c r="X91" s="9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</row>
    <row r="92" spans="1:48" ht="12" customHeight="1">
      <c r="A92" s="3" t="s">
        <v>131</v>
      </c>
      <c r="B92" s="7"/>
      <c r="C92" s="7"/>
      <c r="D92" s="12"/>
      <c r="E92" s="7"/>
      <c r="F92" s="7"/>
      <c r="G92" s="7"/>
      <c r="H92" s="7"/>
      <c r="I92" s="7"/>
      <c r="J92" s="7"/>
      <c r="K92" s="7"/>
      <c r="L92" s="7"/>
      <c r="M92" s="7"/>
      <c r="N92" s="7"/>
      <c r="O92" s="13"/>
      <c r="P92" s="13"/>
      <c r="Q92" s="12"/>
      <c r="R92" s="12"/>
      <c r="S92" s="12"/>
      <c r="T92" s="12"/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</row>
    <row r="93" spans="1:48" ht="12" customHeight="1">
      <c r="A93" s="2" t="s">
        <v>132</v>
      </c>
      <c r="B93" s="6"/>
      <c r="C93" s="6"/>
      <c r="D93" s="9"/>
      <c r="E93" s="6"/>
      <c r="F93" s="6"/>
      <c r="G93" s="6"/>
      <c r="H93" s="6"/>
      <c r="I93" s="10"/>
      <c r="J93" s="6"/>
      <c r="K93" s="6"/>
      <c r="L93" s="6"/>
      <c r="M93" s="6"/>
      <c r="N93" s="6"/>
      <c r="O93" s="11"/>
      <c r="P93" s="11"/>
      <c r="Q93" s="9"/>
      <c r="R93" s="9"/>
      <c r="S93" s="9"/>
      <c r="T93" s="9"/>
      <c r="U93" s="9"/>
      <c r="V93" s="9"/>
      <c r="W93" s="9"/>
      <c r="X93" s="9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</row>
    <row r="94" spans="1:48" ht="12" customHeight="1">
      <c r="A94" s="3" t="s">
        <v>133</v>
      </c>
      <c r="B94" s="7"/>
      <c r="C94" s="7"/>
      <c r="D94" s="12"/>
      <c r="E94" s="7"/>
      <c r="F94" s="7"/>
      <c r="G94" s="7"/>
      <c r="H94" s="7"/>
      <c r="I94" s="7"/>
      <c r="J94" s="7"/>
      <c r="K94" s="7"/>
      <c r="L94" s="7"/>
      <c r="M94" s="7"/>
      <c r="N94" s="7"/>
      <c r="O94" s="13"/>
      <c r="P94" s="13"/>
      <c r="Q94" s="12"/>
      <c r="R94" s="12"/>
      <c r="S94" s="12"/>
      <c r="T94" s="12"/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</row>
    <row r="95" spans="1:48" ht="12" customHeight="1">
      <c r="A95" s="2" t="s">
        <v>134</v>
      </c>
      <c r="B95" s="6"/>
      <c r="C95" s="6"/>
      <c r="D95" s="9"/>
      <c r="E95" s="6"/>
      <c r="F95" s="6"/>
      <c r="G95" s="6"/>
      <c r="H95" s="6"/>
      <c r="I95" s="10"/>
      <c r="J95" s="6"/>
      <c r="K95" s="6"/>
      <c r="L95" s="6"/>
      <c r="M95" s="6"/>
      <c r="N95" s="6"/>
      <c r="O95" s="11"/>
      <c r="P95" s="11"/>
      <c r="Q95" s="9"/>
      <c r="R95" s="9"/>
      <c r="S95" s="9"/>
      <c r="T95" s="9"/>
      <c r="U95" s="9"/>
      <c r="V95" s="9"/>
      <c r="W95" s="9"/>
      <c r="X95" s="9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</row>
    <row r="96" spans="1:48" ht="12" customHeight="1">
      <c r="A96" s="3" t="s">
        <v>135</v>
      </c>
      <c r="B96" s="7"/>
      <c r="C96" s="7"/>
      <c r="D96" s="12"/>
      <c r="E96" s="7"/>
      <c r="F96" s="7"/>
      <c r="G96" s="7"/>
      <c r="H96" s="7"/>
      <c r="I96" s="7"/>
      <c r="J96" s="7"/>
      <c r="K96" s="7"/>
      <c r="L96" s="7"/>
      <c r="M96" s="7"/>
      <c r="N96" s="7"/>
      <c r="O96" s="13"/>
      <c r="P96" s="13"/>
      <c r="Q96" s="12"/>
      <c r="R96" s="12"/>
      <c r="S96" s="12"/>
      <c r="T96" s="12"/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</row>
    <row r="97" spans="1:48" ht="12" customHeight="1">
      <c r="A97" s="2" t="s">
        <v>136</v>
      </c>
      <c r="B97" s="6"/>
      <c r="C97" s="6"/>
      <c r="D97" s="9"/>
      <c r="E97" s="6"/>
      <c r="F97" s="6"/>
      <c r="G97" s="6"/>
      <c r="H97" s="6"/>
      <c r="I97" s="10"/>
      <c r="J97" s="6"/>
      <c r="K97" s="6"/>
      <c r="L97" s="6"/>
      <c r="M97" s="6"/>
      <c r="N97" s="6"/>
      <c r="O97" s="11"/>
      <c r="P97" s="11"/>
      <c r="Q97" s="9"/>
      <c r="R97" s="9"/>
      <c r="S97" s="9"/>
      <c r="T97" s="9"/>
      <c r="U97" s="9"/>
      <c r="V97" s="9"/>
      <c r="W97" s="9"/>
      <c r="X97" s="9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</row>
    <row r="98" spans="1:48" ht="12" customHeight="1">
      <c r="A98" s="3" t="s">
        <v>137</v>
      </c>
      <c r="B98" s="7"/>
      <c r="C98" s="7"/>
      <c r="D98" s="12"/>
      <c r="E98" s="7"/>
      <c r="F98" s="7"/>
      <c r="G98" s="7"/>
      <c r="H98" s="7"/>
      <c r="I98" s="7"/>
      <c r="J98" s="7"/>
      <c r="K98" s="7"/>
      <c r="L98" s="7"/>
      <c r="M98" s="7"/>
      <c r="N98" s="7"/>
      <c r="O98" s="13"/>
      <c r="P98" s="13"/>
      <c r="Q98" s="12"/>
      <c r="R98" s="12"/>
      <c r="S98" s="12"/>
      <c r="T98" s="12"/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</row>
    <row r="99" spans="1:48" ht="12" customHeight="1">
      <c r="A99" s="2" t="s">
        <v>138</v>
      </c>
      <c r="B99" s="6"/>
      <c r="C99" s="6"/>
      <c r="D99" s="9"/>
      <c r="E99" s="6"/>
      <c r="F99" s="6"/>
      <c r="G99" s="6"/>
      <c r="H99" s="6"/>
      <c r="I99" s="10"/>
      <c r="J99" s="6"/>
      <c r="K99" s="6"/>
      <c r="L99" s="6"/>
      <c r="M99" s="6"/>
      <c r="N99" s="6"/>
      <c r="O99" s="11"/>
      <c r="P99" s="11"/>
      <c r="Q99" s="9"/>
      <c r="R99" s="9"/>
      <c r="S99" s="9"/>
      <c r="T99" s="9"/>
      <c r="U99" s="9"/>
      <c r="V99" s="9"/>
      <c r="W99" s="9"/>
      <c r="X99" s="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</row>
    <row r="100" spans="1:48" ht="12" customHeight="1">
      <c r="A100" s="3" t="s">
        <v>139</v>
      </c>
      <c r="B100" s="7"/>
      <c r="C100" s="7"/>
      <c r="D100" s="12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13"/>
      <c r="P100" s="13"/>
      <c r="Q100" s="12"/>
      <c r="R100" s="12"/>
      <c r="S100" s="12"/>
      <c r="T100" s="12"/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</row>
    <row r="101" spans="1:48" ht="12" customHeight="1">
      <c r="A101" s="2" t="s">
        <v>140</v>
      </c>
      <c r="B101" s="6"/>
      <c r="C101" s="6"/>
      <c r="D101" s="9"/>
      <c r="E101" s="6"/>
      <c r="F101" s="6"/>
      <c r="G101" s="6"/>
      <c r="H101" s="6"/>
      <c r="I101" s="10"/>
      <c r="J101" s="6"/>
      <c r="K101" s="6"/>
      <c r="L101" s="6"/>
      <c r="M101" s="6"/>
      <c r="N101" s="6"/>
      <c r="O101" s="11"/>
      <c r="P101" s="11"/>
      <c r="Q101" s="9"/>
      <c r="R101" s="9"/>
      <c r="S101" s="9"/>
      <c r="T101" s="9"/>
      <c r="U101" s="9"/>
      <c r="V101" s="9"/>
      <c r="W101" s="9"/>
      <c r="X101" s="9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</row>
    <row r="102" spans="1:48" ht="12" customHeight="1">
      <c r="A102" s="3" t="s">
        <v>141</v>
      </c>
      <c r="B102" s="7"/>
      <c r="C102" s="7"/>
      <c r="D102" s="12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13"/>
      <c r="P102" s="13"/>
      <c r="Q102" s="12"/>
      <c r="R102" s="12"/>
      <c r="S102" s="12"/>
      <c r="T102" s="12"/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</row>
    <row r="103" spans="1:48" ht="12" customHeight="1">
      <c r="A103" s="2" t="s">
        <v>142</v>
      </c>
      <c r="B103" s="6"/>
      <c r="C103" s="6"/>
      <c r="D103" s="9"/>
      <c r="E103" s="6"/>
      <c r="F103" s="6"/>
      <c r="G103" s="6"/>
      <c r="H103" s="6"/>
      <c r="I103" s="10"/>
      <c r="J103" s="6"/>
      <c r="K103" s="6"/>
      <c r="L103" s="6"/>
      <c r="M103" s="6"/>
      <c r="N103" s="6"/>
      <c r="O103" s="11"/>
      <c r="P103" s="11"/>
      <c r="Q103" s="9"/>
      <c r="R103" s="9"/>
      <c r="S103" s="9"/>
      <c r="T103" s="9"/>
      <c r="U103" s="9"/>
      <c r="V103" s="9"/>
      <c r="W103" s="9"/>
      <c r="X103" s="9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</row>
    <row r="104" spans="1:48" ht="12" customHeight="1">
      <c r="A104" s="3" t="s">
        <v>143</v>
      </c>
      <c r="B104" s="7"/>
      <c r="C104" s="7"/>
      <c r="D104" s="12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13"/>
      <c r="P104" s="13"/>
      <c r="Q104" s="12"/>
      <c r="R104" s="12"/>
      <c r="S104" s="12"/>
      <c r="T104" s="12"/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</row>
    <row r="105" spans="1:48" ht="12" customHeight="1">
      <c r="A105" s="2" t="s">
        <v>144</v>
      </c>
      <c r="B105" s="6"/>
      <c r="C105" s="6"/>
      <c r="D105" s="9"/>
      <c r="E105" s="6"/>
      <c r="F105" s="6"/>
      <c r="G105" s="6"/>
      <c r="H105" s="6"/>
      <c r="I105" s="10"/>
      <c r="J105" s="6"/>
      <c r="K105" s="6"/>
      <c r="L105" s="6"/>
      <c r="M105" s="6"/>
      <c r="N105" s="6"/>
      <c r="O105" s="11"/>
      <c r="P105" s="11"/>
      <c r="Q105" s="9"/>
      <c r="R105" s="9"/>
      <c r="S105" s="9"/>
      <c r="T105" s="9"/>
      <c r="U105" s="9"/>
      <c r="V105" s="9"/>
      <c r="W105" s="9"/>
      <c r="X105" s="9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</row>
    <row r="106" spans="1:48" ht="12" customHeight="1">
      <c r="A106" s="3" t="s">
        <v>145</v>
      </c>
      <c r="B106" s="7"/>
      <c r="C106" s="7"/>
      <c r="D106" s="12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13"/>
      <c r="P106" s="13"/>
      <c r="Q106" s="12"/>
      <c r="R106" s="12"/>
      <c r="S106" s="12"/>
      <c r="T106" s="12"/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ht="12" customHeight="1">
      <c r="A107" s="2" t="s">
        <v>146</v>
      </c>
      <c r="B107" s="6"/>
      <c r="C107" s="6"/>
      <c r="D107" s="9"/>
      <c r="E107" s="6"/>
      <c r="F107" s="6"/>
      <c r="G107" s="6"/>
      <c r="H107" s="6"/>
      <c r="I107" s="10"/>
      <c r="J107" s="6"/>
      <c r="K107" s="6"/>
      <c r="L107" s="6"/>
      <c r="M107" s="6"/>
      <c r="N107" s="6"/>
      <c r="O107" s="11"/>
      <c r="P107" s="11"/>
      <c r="Q107" s="9"/>
      <c r="R107" s="9"/>
      <c r="S107" s="9"/>
      <c r="T107" s="9"/>
      <c r="U107" s="9"/>
      <c r="V107" s="9"/>
      <c r="W107" s="9"/>
      <c r="X107" s="9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</row>
    <row r="108" spans="1:48" ht="12" customHeight="1">
      <c r="A108" s="3" t="s">
        <v>147</v>
      </c>
      <c r="B108" s="7"/>
      <c r="C108" s="7"/>
      <c r="D108" s="12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13"/>
      <c r="P108" s="13"/>
      <c r="Q108" s="12"/>
      <c r="R108" s="12"/>
      <c r="S108" s="12"/>
      <c r="T108" s="12"/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ht="12" customHeight="1">
      <c r="A109" s="2" t="s">
        <v>148</v>
      </c>
      <c r="B109" s="6"/>
      <c r="C109" s="6"/>
      <c r="D109" s="9"/>
      <c r="E109" s="6"/>
      <c r="F109" s="6"/>
      <c r="G109" s="6"/>
      <c r="H109" s="6"/>
      <c r="I109" s="10"/>
      <c r="J109" s="6"/>
      <c r="K109" s="6"/>
      <c r="L109" s="6"/>
      <c r="M109" s="6"/>
      <c r="N109" s="6"/>
      <c r="O109" s="11"/>
      <c r="P109" s="11"/>
      <c r="Q109" s="9"/>
      <c r="R109" s="9"/>
      <c r="S109" s="9"/>
      <c r="T109" s="9"/>
      <c r="U109" s="9"/>
      <c r="V109" s="9"/>
      <c r="W109" s="9"/>
      <c r="X109" s="9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</row>
    <row r="110" spans="1:48" ht="12" customHeight="1">
      <c r="A110" s="3" t="s">
        <v>149</v>
      </c>
      <c r="B110" s="7"/>
      <c r="C110" s="7"/>
      <c r="D110" s="12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13"/>
      <c r="P110" s="13"/>
      <c r="Q110" s="12"/>
      <c r="R110" s="12"/>
      <c r="S110" s="12"/>
      <c r="T110" s="12"/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ht="12" customHeight="1">
      <c r="A111" s="2" t="s">
        <v>150</v>
      </c>
      <c r="B111" s="6"/>
      <c r="C111" s="6"/>
      <c r="D111" s="9"/>
      <c r="E111" s="6"/>
      <c r="F111" s="6"/>
      <c r="G111" s="6"/>
      <c r="H111" s="6"/>
      <c r="I111" s="10"/>
      <c r="J111" s="6"/>
      <c r="K111" s="6"/>
      <c r="L111" s="6"/>
      <c r="M111" s="6"/>
      <c r="N111" s="6"/>
      <c r="O111" s="11"/>
      <c r="P111" s="11"/>
      <c r="Q111" s="9"/>
      <c r="R111" s="9"/>
      <c r="S111" s="9"/>
      <c r="T111" s="9"/>
      <c r="U111" s="9"/>
      <c r="V111" s="9"/>
      <c r="W111" s="9"/>
      <c r="X111" s="9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</row>
    <row r="112" spans="1:48" ht="12" customHeight="1">
      <c r="A112" s="3" t="s">
        <v>151</v>
      </c>
      <c r="B112" s="7"/>
      <c r="C112" s="7"/>
      <c r="D112" s="12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13"/>
      <c r="P112" s="13"/>
      <c r="Q112" s="12"/>
      <c r="R112" s="12"/>
      <c r="S112" s="12"/>
      <c r="T112" s="12"/>
      <c r="U112" s="12"/>
      <c r="V112" s="12"/>
      <c r="W112" s="12"/>
      <c r="X112" s="12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</row>
    <row r="113" spans="1:48" ht="12" customHeight="1">
      <c r="A113" s="2" t="s">
        <v>152</v>
      </c>
      <c r="B113" s="6"/>
      <c r="C113" s="6"/>
      <c r="D113" s="9"/>
      <c r="E113" s="6"/>
      <c r="F113" s="6"/>
      <c r="G113" s="6"/>
      <c r="H113" s="6"/>
      <c r="I113" s="10"/>
      <c r="J113" s="6"/>
      <c r="K113" s="6"/>
      <c r="L113" s="6"/>
      <c r="M113" s="6"/>
      <c r="N113" s="6"/>
      <c r="O113" s="11"/>
      <c r="P113" s="11"/>
      <c r="Q113" s="9"/>
      <c r="R113" s="9"/>
      <c r="S113" s="9"/>
      <c r="T113" s="9"/>
      <c r="U113" s="9"/>
      <c r="V113" s="9"/>
      <c r="W113" s="9"/>
      <c r="X113" s="9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</row>
    <row r="114" spans="1:48" ht="12" customHeight="1">
      <c r="A114" s="3" t="s">
        <v>153</v>
      </c>
      <c r="B114" s="7"/>
      <c r="C114" s="7"/>
      <c r="D114" s="12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13"/>
      <c r="P114" s="13"/>
      <c r="Q114" s="12"/>
      <c r="R114" s="12"/>
      <c r="S114" s="12"/>
      <c r="T114" s="12"/>
      <c r="U114" s="12"/>
      <c r="V114" s="12"/>
      <c r="W114" s="12"/>
      <c r="X114" s="12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</row>
    <row r="115" spans="1:48" ht="15" thickBot="1">
      <c r="A115" s="4" t="s">
        <v>154</v>
      </c>
      <c r="B115" s="25">
        <f>C115+D115+E115+F115</f>
        <v>0</v>
      </c>
      <c r="C115" s="8">
        <f>SUM(C67:C114)</f>
        <v>0</v>
      </c>
      <c r="D115" s="8">
        <f>SUM(D67:D114)</f>
        <v>0</v>
      </c>
      <c r="E115" s="8">
        <f>SUM(E67:E114)</f>
        <v>0</v>
      </c>
      <c r="F115" s="8">
        <f>SUM(F67:F114)</f>
        <v>0</v>
      </c>
      <c r="G115" s="8">
        <f>SUM(G67:G114)</f>
        <v>0</v>
      </c>
      <c r="H115" s="30">
        <f>IFERROR((G115/F115),0)</f>
        <v>0</v>
      </c>
      <c r="I115" s="31">
        <f>IFERROR((F115/B115),0)</f>
        <v>0</v>
      </c>
      <c r="J115" s="15" t="e">
        <f>AVERAGE(J67:J114)</f>
        <v>#DIV/0!</v>
      </c>
      <c r="K115" s="31">
        <f>IFERROR((I115-J115),0)</f>
        <v>0</v>
      </c>
      <c r="L115" s="8">
        <f>SUM(L67:L114)</f>
        <v>0</v>
      </c>
      <c r="M115" s="8">
        <f>SUM(M67:M107)</f>
        <v>0</v>
      </c>
      <c r="N115" s="32">
        <f>IFERROR((L115/C115),0)</f>
        <v>0</v>
      </c>
      <c r="O115" s="32">
        <f>IFERROR((M115/C115),0)</f>
        <v>0</v>
      </c>
      <c r="P115" s="15" t="e">
        <f>AVERAGE(P67:P114)</f>
        <v>#DIV/0!</v>
      </c>
      <c r="Q115" s="31">
        <f>IFERROR((N115-P115),0)</f>
        <v>0</v>
      </c>
      <c r="R115" s="31">
        <f>IFERROR((O115-P115),0)</f>
        <v>0</v>
      </c>
      <c r="S115" s="14">
        <f>SUM(S67:S114)</f>
        <v>0</v>
      </c>
      <c r="T115" s="30">
        <f>IFERROR((S115/C115),0)</f>
        <v>0</v>
      </c>
      <c r="U115" s="14">
        <f>SUM(U67:U114)</f>
        <v>0</v>
      </c>
      <c r="V115" s="33">
        <f>IFERROR((U115*60/C115),0)</f>
        <v>0</v>
      </c>
      <c r="W115" s="14" t="e">
        <f>AVERAGE(W67:W114)</f>
        <v>#DIV/0!</v>
      </c>
      <c r="X115" s="30">
        <f>IFERROR((V115-W115),0)</f>
        <v>0</v>
      </c>
      <c r="Y115" s="14">
        <f>SUM(Y67:Y114)</f>
        <v>0</v>
      </c>
      <c r="Z115" s="41" t="e">
        <f>Y115/C115</f>
        <v>#DIV/0!</v>
      </c>
      <c r="AA115" s="14">
        <f>SUM(AA67:AA114)</f>
        <v>0</v>
      </c>
      <c r="AB115" s="41" t="e">
        <f>AA115/C115</f>
        <v>#DIV/0!</v>
      </c>
      <c r="AC115" s="14">
        <f>SUM(AC67:AC114)</f>
        <v>0</v>
      </c>
      <c r="AD115" s="41" t="e">
        <f>AC115/C115</f>
        <v>#DIV/0!</v>
      </c>
      <c r="AE115" s="14">
        <f>SUM(AE67:AE114)</f>
        <v>0</v>
      </c>
      <c r="AF115" s="41" t="e">
        <f>AE115/C115</f>
        <v>#DIV/0!</v>
      </c>
      <c r="AG115" s="14">
        <f>SUM(AG67:AG114)</f>
        <v>0</v>
      </c>
      <c r="AH115" s="41" t="e">
        <f>AG115/C115</f>
        <v>#DIV/0!</v>
      </c>
      <c r="AI115" s="14">
        <f>SUM(AI67:AI114)</f>
        <v>0</v>
      </c>
      <c r="AJ115" s="41" t="e">
        <f>AI115/C115</f>
        <v>#DIV/0!</v>
      </c>
      <c r="AK115" s="14">
        <f>SUM(AK67:AK114)</f>
        <v>0</v>
      </c>
      <c r="AL115" s="41" t="e">
        <f>AK115/C115</f>
        <v>#DIV/0!</v>
      </c>
      <c r="AM115" s="14">
        <f>SUM(AM67:AM114)</f>
        <v>0</v>
      </c>
      <c r="AN115" s="41" t="e">
        <f>AM115/C115</f>
        <v>#DIV/0!</v>
      </c>
      <c r="AO115" s="14">
        <f>SUM(AO67:AO114)</f>
        <v>0</v>
      </c>
      <c r="AP115" s="41" t="e">
        <f>AO115/C115</f>
        <v>#DIV/0!</v>
      </c>
      <c r="AQ115" s="14">
        <f>SUM(AQ67:AQ114)</f>
        <v>0</v>
      </c>
      <c r="AR115" s="41" t="e">
        <f>AQ115/C115</f>
        <v>#DIV/0!</v>
      </c>
      <c r="AS115" s="14">
        <f>SUM(AS67:AS114)</f>
        <v>0</v>
      </c>
      <c r="AT115" s="41" t="e">
        <f>AS115/C115</f>
        <v>#DIV/0!</v>
      </c>
      <c r="AU115" s="14">
        <f>SUM(AU67:AU114)</f>
        <v>0</v>
      </c>
      <c r="AV115" s="41" t="e">
        <f>AU115/C115</f>
        <v>#DIV/0!</v>
      </c>
    </row>
    <row r="116" spans="1:48" s="1" customFormat="1" ht="13.9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</row>
    <row r="117" spans="1:48" s="1" customFormat="1" ht="13.9" customHeight="1">
      <c r="A117" s="1" t="s">
        <v>156</v>
      </c>
    </row>
    <row r="118" spans="1:48" s="1" customFormat="1" ht="13.9" customHeight="1"/>
    <row r="119" spans="1:48" s="1" customFormat="1" ht="13.9" customHeight="1">
      <c r="A119" s="59" t="s">
        <v>2</v>
      </c>
      <c r="B119" s="59" t="s">
        <v>11</v>
      </c>
      <c r="C119" s="59" t="s">
        <v>12</v>
      </c>
      <c r="D119" s="60" t="s">
        <v>13</v>
      </c>
      <c r="E119" s="60" t="s">
        <v>14</v>
      </c>
      <c r="F119" s="59" t="s">
        <v>15</v>
      </c>
      <c r="G119" s="59" t="s">
        <v>16</v>
      </c>
      <c r="H119" s="59" t="s">
        <v>17</v>
      </c>
      <c r="I119" s="59" t="s">
        <v>18</v>
      </c>
      <c r="J119" s="59" t="s">
        <v>19</v>
      </c>
      <c r="K119" s="59" t="s">
        <v>20</v>
      </c>
      <c r="L119" s="59" t="s">
        <v>21</v>
      </c>
      <c r="M119" s="59" t="s">
        <v>22</v>
      </c>
      <c r="N119" s="59" t="s">
        <v>23</v>
      </c>
      <c r="O119" s="59" t="s">
        <v>24</v>
      </c>
      <c r="P119" s="59" t="s">
        <v>25</v>
      </c>
      <c r="Q119" s="59" t="s">
        <v>26</v>
      </c>
      <c r="R119" s="59" t="s">
        <v>27</v>
      </c>
      <c r="S119" s="60" t="s">
        <v>28</v>
      </c>
      <c r="T119" s="59" t="s">
        <v>29</v>
      </c>
      <c r="U119" s="59" t="s">
        <v>30</v>
      </c>
      <c r="V119" s="59" t="s">
        <v>31</v>
      </c>
      <c r="W119" s="59" t="s">
        <v>32</v>
      </c>
      <c r="X119" s="59" t="s">
        <v>33</v>
      </c>
      <c r="Y119" s="59" t="s">
        <v>34</v>
      </c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</row>
    <row r="120" spans="1:48" s="1" customFormat="1" ht="13.9" customHeight="1">
      <c r="A120" s="59"/>
      <c r="B120" s="59"/>
      <c r="C120" s="59"/>
      <c r="D120" s="60"/>
      <c r="E120" s="60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60"/>
      <c r="T120" s="59"/>
      <c r="U120" s="59"/>
      <c r="V120" s="59"/>
      <c r="W120" s="59"/>
      <c r="X120" s="59"/>
      <c r="Y120" s="59" t="s">
        <v>35</v>
      </c>
      <c r="Z120" s="59"/>
      <c r="AA120" s="59" t="s">
        <v>36</v>
      </c>
      <c r="AB120" s="59"/>
      <c r="AC120" s="59" t="s">
        <v>37</v>
      </c>
      <c r="AD120" s="59"/>
      <c r="AE120" s="59" t="s">
        <v>38</v>
      </c>
      <c r="AF120" s="59"/>
      <c r="AG120" s="59" t="s">
        <v>39</v>
      </c>
      <c r="AH120" s="59"/>
      <c r="AI120" s="59" t="s">
        <v>40</v>
      </c>
      <c r="AJ120" s="59"/>
      <c r="AK120" s="59" t="s">
        <v>41</v>
      </c>
      <c r="AL120" s="59"/>
      <c r="AM120" s="59" t="s">
        <v>42</v>
      </c>
      <c r="AN120" s="59"/>
      <c r="AO120" s="59" t="s">
        <v>43</v>
      </c>
      <c r="AP120" s="59"/>
      <c r="AQ120" s="59" t="s">
        <v>44</v>
      </c>
      <c r="AR120" s="59"/>
      <c r="AS120" s="59" t="s">
        <v>45</v>
      </c>
      <c r="AT120" s="59"/>
      <c r="AU120" s="59" t="s">
        <v>46</v>
      </c>
      <c r="AV120" s="59"/>
    </row>
    <row r="121" spans="1:48" ht="50.45" customHeight="1">
      <c r="A121" s="59"/>
      <c r="B121" s="59"/>
      <c r="C121" s="59"/>
      <c r="D121" s="60"/>
      <c r="E121" s="60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60"/>
      <c r="T121" s="59"/>
      <c r="U121" s="59"/>
      <c r="V121" s="59"/>
      <c r="W121" s="59"/>
      <c r="X121" s="59"/>
      <c r="Y121" s="37" t="s">
        <v>47</v>
      </c>
      <c r="Z121" s="37" t="s">
        <v>48</v>
      </c>
      <c r="AA121" s="37" t="s">
        <v>47</v>
      </c>
      <c r="AB121" s="37" t="s">
        <v>48</v>
      </c>
      <c r="AC121" s="37" t="s">
        <v>47</v>
      </c>
      <c r="AD121" s="37" t="s">
        <v>48</v>
      </c>
      <c r="AE121" s="37" t="s">
        <v>47</v>
      </c>
      <c r="AF121" s="37" t="s">
        <v>48</v>
      </c>
      <c r="AG121" s="37" t="s">
        <v>47</v>
      </c>
      <c r="AH121" s="37" t="s">
        <v>48</v>
      </c>
      <c r="AI121" s="37" t="s">
        <v>47</v>
      </c>
      <c r="AJ121" s="37" t="s">
        <v>48</v>
      </c>
      <c r="AK121" s="37" t="s">
        <v>47</v>
      </c>
      <c r="AL121" s="37" t="s">
        <v>48</v>
      </c>
      <c r="AM121" s="37" t="s">
        <v>47</v>
      </c>
      <c r="AN121" s="37" t="s">
        <v>48</v>
      </c>
      <c r="AO121" s="37" t="s">
        <v>47</v>
      </c>
      <c r="AP121" s="37" t="s">
        <v>48</v>
      </c>
      <c r="AQ121" s="37" t="s">
        <v>47</v>
      </c>
      <c r="AR121" s="37" t="s">
        <v>48</v>
      </c>
      <c r="AS121" s="37" t="s">
        <v>47</v>
      </c>
      <c r="AT121" s="37" t="s">
        <v>48</v>
      </c>
      <c r="AU121" s="37" t="s">
        <v>47</v>
      </c>
      <c r="AV121" s="37" t="s">
        <v>48</v>
      </c>
    </row>
    <row r="122" spans="1:48" ht="12" customHeight="1">
      <c r="A122" s="2" t="s">
        <v>106</v>
      </c>
      <c r="B122" s="6"/>
      <c r="C122" s="6"/>
      <c r="D122" s="9"/>
      <c r="E122" s="6"/>
      <c r="F122" s="6"/>
      <c r="G122" s="6"/>
      <c r="H122" s="6"/>
      <c r="I122" s="10"/>
      <c r="J122" s="6"/>
      <c r="K122" s="6"/>
      <c r="L122" s="6"/>
      <c r="M122" s="6"/>
      <c r="N122" s="6"/>
      <c r="O122" s="11"/>
      <c r="P122" s="11"/>
      <c r="Q122" s="9"/>
      <c r="R122" s="9"/>
      <c r="S122" s="9"/>
      <c r="T122" s="9"/>
      <c r="U122" s="9"/>
      <c r="V122" s="9"/>
      <c r="W122" s="9"/>
      <c r="X122" s="9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</row>
    <row r="123" spans="1:48" ht="12" customHeight="1">
      <c r="A123" s="3" t="s">
        <v>107</v>
      </c>
      <c r="B123" s="7"/>
      <c r="C123" s="7"/>
      <c r="D123" s="12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13"/>
      <c r="P123" s="13"/>
      <c r="Q123" s="12"/>
      <c r="R123" s="12"/>
      <c r="S123" s="12"/>
      <c r="T123" s="12"/>
      <c r="U123" s="12"/>
      <c r="V123" s="12"/>
      <c r="W123" s="12"/>
      <c r="X123" s="12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</row>
    <row r="124" spans="1:48" ht="12" customHeight="1">
      <c r="A124" s="2" t="s">
        <v>108</v>
      </c>
      <c r="B124" s="6"/>
      <c r="C124" s="6"/>
      <c r="D124" s="9"/>
      <c r="E124" s="6"/>
      <c r="F124" s="6"/>
      <c r="G124" s="6"/>
      <c r="H124" s="6"/>
      <c r="I124" s="10"/>
      <c r="J124" s="6"/>
      <c r="K124" s="6"/>
      <c r="L124" s="6"/>
      <c r="M124" s="6"/>
      <c r="N124" s="6"/>
      <c r="O124" s="11"/>
      <c r="P124" s="11"/>
      <c r="Q124" s="9"/>
      <c r="R124" s="9"/>
      <c r="S124" s="9"/>
      <c r="T124" s="9"/>
      <c r="U124" s="9"/>
      <c r="V124" s="9"/>
      <c r="W124" s="9"/>
      <c r="X124" s="9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</row>
    <row r="125" spans="1:48" ht="12" customHeight="1">
      <c r="A125" s="3" t="s">
        <v>109</v>
      </c>
      <c r="B125" s="7"/>
      <c r="C125" s="7"/>
      <c r="D125" s="12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13"/>
      <c r="P125" s="13"/>
      <c r="Q125" s="12"/>
      <c r="R125" s="12"/>
      <c r="S125" s="12"/>
      <c r="T125" s="12"/>
      <c r="U125" s="12"/>
      <c r="V125" s="12"/>
      <c r="W125" s="12"/>
      <c r="X125" s="12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ht="12" customHeight="1">
      <c r="A126" s="2" t="s">
        <v>110</v>
      </c>
      <c r="B126" s="6"/>
      <c r="C126" s="6"/>
      <c r="D126" s="9"/>
      <c r="E126" s="6"/>
      <c r="F126" s="6"/>
      <c r="G126" s="6"/>
      <c r="H126" s="6"/>
      <c r="I126" s="10"/>
      <c r="J126" s="6"/>
      <c r="K126" s="6"/>
      <c r="L126" s="6"/>
      <c r="M126" s="6"/>
      <c r="N126" s="6"/>
      <c r="O126" s="11"/>
      <c r="P126" s="11"/>
      <c r="Q126" s="9"/>
      <c r="R126" s="9"/>
      <c r="S126" s="9"/>
      <c r="T126" s="9"/>
      <c r="U126" s="9"/>
      <c r="V126" s="9"/>
      <c r="W126" s="9"/>
      <c r="X126" s="9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</row>
    <row r="127" spans="1:48" ht="12" customHeight="1">
      <c r="A127" s="3" t="s">
        <v>111</v>
      </c>
      <c r="B127" s="7"/>
      <c r="C127" s="7"/>
      <c r="D127" s="12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13"/>
      <c r="P127" s="13"/>
      <c r="Q127" s="12"/>
      <c r="R127" s="12"/>
      <c r="S127" s="12"/>
      <c r="T127" s="12"/>
      <c r="U127" s="12"/>
      <c r="V127" s="12"/>
      <c r="W127" s="12"/>
      <c r="X127" s="12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12" customHeight="1">
      <c r="A128" s="2" t="s">
        <v>112</v>
      </c>
      <c r="B128" s="6"/>
      <c r="C128" s="6"/>
      <c r="D128" s="9"/>
      <c r="E128" s="6"/>
      <c r="F128" s="6"/>
      <c r="G128" s="6"/>
      <c r="H128" s="6"/>
      <c r="I128" s="10"/>
      <c r="J128" s="6"/>
      <c r="K128" s="6"/>
      <c r="L128" s="6"/>
      <c r="M128" s="6"/>
      <c r="N128" s="6"/>
      <c r="O128" s="11"/>
      <c r="P128" s="11"/>
      <c r="Q128" s="9"/>
      <c r="R128" s="9"/>
      <c r="S128" s="9"/>
      <c r="T128" s="9"/>
      <c r="U128" s="9"/>
      <c r="V128" s="9"/>
      <c r="W128" s="9"/>
      <c r="X128" s="9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</row>
    <row r="129" spans="1:48" ht="12" customHeight="1">
      <c r="A129" s="3" t="s">
        <v>113</v>
      </c>
      <c r="B129" s="7"/>
      <c r="C129" s="7"/>
      <c r="D129" s="12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13"/>
      <c r="P129" s="13"/>
      <c r="Q129" s="12"/>
      <c r="R129" s="12"/>
      <c r="S129" s="12"/>
      <c r="T129" s="12"/>
      <c r="U129" s="12"/>
      <c r="V129" s="12"/>
      <c r="W129" s="12"/>
      <c r="X129" s="12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12" customHeight="1">
      <c r="A130" s="2" t="s">
        <v>114</v>
      </c>
      <c r="B130" s="6"/>
      <c r="C130" s="6"/>
      <c r="D130" s="9"/>
      <c r="E130" s="6"/>
      <c r="F130" s="6"/>
      <c r="G130" s="6"/>
      <c r="H130" s="6"/>
      <c r="I130" s="10"/>
      <c r="J130" s="6"/>
      <c r="K130" s="6"/>
      <c r="L130" s="6"/>
      <c r="M130" s="6"/>
      <c r="N130" s="6"/>
      <c r="O130" s="11"/>
      <c r="P130" s="11"/>
      <c r="Q130" s="9"/>
      <c r="R130" s="9"/>
      <c r="S130" s="9"/>
      <c r="T130" s="9"/>
      <c r="U130" s="9"/>
      <c r="V130" s="9"/>
      <c r="W130" s="9"/>
      <c r="X130" s="9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</row>
    <row r="131" spans="1:48" ht="12" customHeight="1">
      <c r="A131" s="3" t="s">
        <v>115</v>
      </c>
      <c r="B131" s="7"/>
      <c r="C131" s="7"/>
      <c r="D131" s="12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13"/>
      <c r="P131" s="13"/>
      <c r="Q131" s="12"/>
      <c r="R131" s="12"/>
      <c r="S131" s="12"/>
      <c r="T131" s="12"/>
      <c r="U131" s="12"/>
      <c r="V131" s="12"/>
      <c r="W131" s="12"/>
      <c r="X131" s="12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ht="12" customHeight="1">
      <c r="A132" s="2" t="s">
        <v>116</v>
      </c>
      <c r="B132" s="6"/>
      <c r="C132" s="6"/>
      <c r="D132" s="9"/>
      <c r="E132" s="6"/>
      <c r="F132" s="6"/>
      <c r="G132" s="6"/>
      <c r="H132" s="6"/>
      <c r="I132" s="10"/>
      <c r="J132" s="6"/>
      <c r="K132" s="6"/>
      <c r="L132" s="6"/>
      <c r="M132" s="6"/>
      <c r="N132" s="6"/>
      <c r="O132" s="11"/>
      <c r="P132" s="11"/>
      <c r="Q132" s="9"/>
      <c r="R132" s="9"/>
      <c r="S132" s="9"/>
      <c r="T132" s="9"/>
      <c r="U132" s="9"/>
      <c r="V132" s="9"/>
      <c r="W132" s="9"/>
      <c r="X132" s="9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</row>
    <row r="133" spans="1:48" ht="12" customHeight="1">
      <c r="A133" s="3" t="s">
        <v>117</v>
      </c>
      <c r="B133" s="7"/>
      <c r="C133" s="7"/>
      <c r="D133" s="12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13"/>
      <c r="P133" s="13"/>
      <c r="Q133" s="12"/>
      <c r="R133" s="12"/>
      <c r="S133" s="12"/>
      <c r="T133" s="12"/>
      <c r="U133" s="12"/>
      <c r="V133" s="12"/>
      <c r="W133" s="12"/>
      <c r="X133" s="12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ht="12" customHeight="1">
      <c r="A134" s="2" t="s">
        <v>118</v>
      </c>
      <c r="B134" s="6"/>
      <c r="C134" s="6"/>
      <c r="D134" s="9"/>
      <c r="E134" s="6"/>
      <c r="F134" s="6"/>
      <c r="G134" s="6"/>
      <c r="H134" s="6"/>
      <c r="I134" s="10"/>
      <c r="J134" s="6"/>
      <c r="K134" s="6"/>
      <c r="L134" s="6"/>
      <c r="M134" s="6"/>
      <c r="N134" s="6"/>
      <c r="O134" s="11"/>
      <c r="P134" s="11"/>
      <c r="Q134" s="9"/>
      <c r="R134" s="9"/>
      <c r="S134" s="9"/>
      <c r="T134" s="9"/>
      <c r="U134" s="9"/>
      <c r="V134" s="9"/>
      <c r="W134" s="9"/>
      <c r="X134" s="9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</row>
    <row r="135" spans="1:48" ht="12" customHeight="1">
      <c r="A135" s="3" t="s">
        <v>119</v>
      </c>
      <c r="B135" s="7"/>
      <c r="C135" s="7"/>
      <c r="D135" s="12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13"/>
      <c r="P135" s="13"/>
      <c r="Q135" s="12"/>
      <c r="R135" s="12"/>
      <c r="S135" s="12"/>
      <c r="T135" s="12"/>
      <c r="U135" s="12"/>
      <c r="V135" s="12"/>
      <c r="W135" s="12"/>
      <c r="X135" s="12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ht="12" customHeight="1">
      <c r="A136" s="2" t="s">
        <v>120</v>
      </c>
      <c r="B136" s="6"/>
      <c r="C136" s="6"/>
      <c r="D136" s="9"/>
      <c r="E136" s="6"/>
      <c r="F136" s="6"/>
      <c r="G136" s="6"/>
      <c r="H136" s="6"/>
      <c r="I136" s="10"/>
      <c r="J136" s="6"/>
      <c r="K136" s="6"/>
      <c r="L136" s="6"/>
      <c r="M136" s="6"/>
      <c r="N136" s="6"/>
      <c r="O136" s="11"/>
      <c r="P136" s="11"/>
      <c r="Q136" s="9"/>
      <c r="R136" s="9"/>
      <c r="S136" s="9"/>
      <c r="T136" s="9"/>
      <c r="U136" s="9"/>
      <c r="V136" s="9"/>
      <c r="W136" s="9"/>
      <c r="X136" s="9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</row>
    <row r="137" spans="1:48" ht="12" customHeight="1">
      <c r="A137" s="3" t="s">
        <v>121</v>
      </c>
      <c r="B137" s="7"/>
      <c r="C137" s="7"/>
      <c r="D137" s="12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13"/>
      <c r="P137" s="13"/>
      <c r="Q137" s="12"/>
      <c r="R137" s="12"/>
      <c r="S137" s="12"/>
      <c r="T137" s="12"/>
      <c r="U137" s="12"/>
      <c r="V137" s="12"/>
      <c r="W137" s="12"/>
      <c r="X137" s="12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ht="12" customHeight="1">
      <c r="A138" s="2" t="s">
        <v>122</v>
      </c>
      <c r="B138" s="6"/>
      <c r="C138" s="6"/>
      <c r="D138" s="9"/>
      <c r="E138" s="6"/>
      <c r="F138" s="6"/>
      <c r="G138" s="6"/>
      <c r="H138" s="6"/>
      <c r="I138" s="10"/>
      <c r="J138" s="6"/>
      <c r="K138" s="6"/>
      <c r="L138" s="6"/>
      <c r="M138" s="6"/>
      <c r="N138" s="6"/>
      <c r="O138" s="11"/>
      <c r="P138" s="11"/>
      <c r="Q138" s="9"/>
      <c r="R138" s="9"/>
      <c r="S138" s="9"/>
      <c r="T138" s="9"/>
      <c r="U138" s="9"/>
      <c r="V138" s="9"/>
      <c r="W138" s="9"/>
      <c r="X138" s="9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</row>
    <row r="139" spans="1:48" ht="12" customHeight="1">
      <c r="A139" s="3" t="s">
        <v>123</v>
      </c>
      <c r="B139" s="7"/>
      <c r="C139" s="7"/>
      <c r="D139" s="12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13"/>
      <c r="P139" s="13"/>
      <c r="Q139" s="12"/>
      <c r="R139" s="12"/>
      <c r="S139" s="12"/>
      <c r="T139" s="12"/>
      <c r="U139" s="12"/>
      <c r="V139" s="12"/>
      <c r="W139" s="12"/>
      <c r="X139" s="12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ht="12" customHeight="1">
      <c r="A140" s="2" t="s">
        <v>124</v>
      </c>
      <c r="B140" s="6"/>
      <c r="C140" s="6"/>
      <c r="D140" s="9"/>
      <c r="E140" s="6"/>
      <c r="F140" s="6"/>
      <c r="G140" s="6"/>
      <c r="H140" s="6"/>
      <c r="I140" s="10"/>
      <c r="J140" s="6"/>
      <c r="K140" s="6"/>
      <c r="L140" s="6"/>
      <c r="M140" s="6"/>
      <c r="N140" s="6"/>
      <c r="O140" s="11"/>
      <c r="P140" s="11"/>
      <c r="Q140" s="9"/>
      <c r="R140" s="9"/>
      <c r="S140" s="9"/>
      <c r="T140" s="9"/>
      <c r="U140" s="9"/>
      <c r="V140" s="9"/>
      <c r="W140" s="9"/>
      <c r="X140" s="9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</row>
    <row r="141" spans="1:48" ht="12" customHeight="1">
      <c r="A141" s="3" t="s">
        <v>125</v>
      </c>
      <c r="B141" s="7"/>
      <c r="C141" s="7"/>
      <c r="D141" s="12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13"/>
      <c r="P141" s="13"/>
      <c r="Q141" s="12"/>
      <c r="R141" s="12"/>
      <c r="S141" s="12"/>
      <c r="T141" s="12"/>
      <c r="U141" s="12"/>
      <c r="V141" s="12"/>
      <c r="W141" s="12"/>
      <c r="X141" s="12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ht="12" customHeight="1">
      <c r="A142" s="2" t="s">
        <v>126</v>
      </c>
      <c r="B142" s="6"/>
      <c r="C142" s="6"/>
      <c r="D142" s="9"/>
      <c r="E142" s="6"/>
      <c r="F142" s="6"/>
      <c r="G142" s="6"/>
      <c r="H142" s="6"/>
      <c r="I142" s="10"/>
      <c r="J142" s="6"/>
      <c r="K142" s="6"/>
      <c r="L142" s="6"/>
      <c r="M142" s="6"/>
      <c r="N142" s="6"/>
      <c r="O142" s="11"/>
      <c r="P142" s="11"/>
      <c r="Q142" s="9"/>
      <c r="R142" s="9"/>
      <c r="S142" s="9"/>
      <c r="T142" s="9"/>
      <c r="U142" s="9"/>
      <c r="V142" s="9"/>
      <c r="W142" s="9"/>
      <c r="X142" s="9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</row>
    <row r="143" spans="1:48" ht="12" customHeight="1">
      <c r="A143" s="3" t="s">
        <v>127</v>
      </c>
      <c r="B143" s="7"/>
      <c r="C143" s="7"/>
      <c r="D143" s="12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13"/>
      <c r="P143" s="13"/>
      <c r="Q143" s="12"/>
      <c r="R143" s="12"/>
      <c r="S143" s="12"/>
      <c r="T143" s="12"/>
      <c r="U143" s="12"/>
      <c r="V143" s="12"/>
      <c r="W143" s="12"/>
      <c r="X143" s="12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ht="12" customHeight="1">
      <c r="A144" s="2" t="s">
        <v>128</v>
      </c>
      <c r="B144" s="6"/>
      <c r="C144" s="6"/>
      <c r="D144" s="9"/>
      <c r="E144" s="6"/>
      <c r="F144" s="6"/>
      <c r="G144" s="6"/>
      <c r="H144" s="6"/>
      <c r="I144" s="10"/>
      <c r="J144" s="6"/>
      <c r="K144" s="6"/>
      <c r="L144" s="6"/>
      <c r="M144" s="6"/>
      <c r="N144" s="6"/>
      <c r="O144" s="11"/>
      <c r="P144" s="11"/>
      <c r="Q144" s="9"/>
      <c r="R144" s="9"/>
      <c r="S144" s="9"/>
      <c r="T144" s="9"/>
      <c r="U144" s="9"/>
      <c r="V144" s="9"/>
      <c r="W144" s="9"/>
      <c r="X144" s="9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</row>
    <row r="145" spans="1:48" ht="12" customHeight="1">
      <c r="A145" s="3" t="s">
        <v>129</v>
      </c>
      <c r="B145" s="7"/>
      <c r="C145" s="7"/>
      <c r="D145" s="12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13"/>
      <c r="P145" s="13"/>
      <c r="Q145" s="12"/>
      <c r="R145" s="12"/>
      <c r="S145" s="12"/>
      <c r="T145" s="12"/>
      <c r="U145" s="12"/>
      <c r="V145" s="12"/>
      <c r="W145" s="12"/>
      <c r="X145" s="12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ht="12" customHeight="1">
      <c r="A146" s="2" t="s">
        <v>130</v>
      </c>
      <c r="B146" s="6"/>
      <c r="C146" s="6"/>
      <c r="D146" s="9"/>
      <c r="E146" s="6"/>
      <c r="F146" s="6"/>
      <c r="G146" s="6"/>
      <c r="H146" s="6"/>
      <c r="I146" s="10"/>
      <c r="J146" s="6"/>
      <c r="K146" s="6"/>
      <c r="L146" s="6"/>
      <c r="M146" s="6"/>
      <c r="N146" s="6"/>
      <c r="O146" s="11"/>
      <c r="P146" s="11"/>
      <c r="Q146" s="9"/>
      <c r="R146" s="9"/>
      <c r="S146" s="9"/>
      <c r="T146" s="9"/>
      <c r="U146" s="9"/>
      <c r="V146" s="9"/>
      <c r="W146" s="9"/>
      <c r="X146" s="9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</row>
    <row r="147" spans="1:48" ht="12" customHeight="1">
      <c r="A147" s="3" t="s">
        <v>131</v>
      </c>
      <c r="B147" s="7"/>
      <c r="C147" s="7"/>
      <c r="D147" s="12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13"/>
      <c r="P147" s="13"/>
      <c r="Q147" s="12"/>
      <c r="R147" s="12"/>
      <c r="S147" s="12"/>
      <c r="T147" s="12"/>
      <c r="U147" s="12"/>
      <c r="V147" s="12"/>
      <c r="W147" s="12"/>
      <c r="X147" s="12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</row>
    <row r="148" spans="1:48" ht="12" customHeight="1">
      <c r="A148" s="2" t="s">
        <v>132</v>
      </c>
      <c r="B148" s="6"/>
      <c r="C148" s="6"/>
      <c r="D148" s="9"/>
      <c r="E148" s="6"/>
      <c r="F148" s="6"/>
      <c r="G148" s="6"/>
      <c r="H148" s="6"/>
      <c r="I148" s="10"/>
      <c r="J148" s="6"/>
      <c r="K148" s="6"/>
      <c r="L148" s="6"/>
      <c r="M148" s="6"/>
      <c r="N148" s="6"/>
      <c r="O148" s="11"/>
      <c r="P148" s="11"/>
      <c r="Q148" s="9"/>
      <c r="R148" s="9"/>
      <c r="S148" s="9"/>
      <c r="T148" s="9"/>
      <c r="U148" s="9"/>
      <c r="V148" s="9"/>
      <c r="W148" s="9"/>
      <c r="X148" s="9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</row>
    <row r="149" spans="1:48" ht="12" customHeight="1">
      <c r="A149" s="3" t="s">
        <v>133</v>
      </c>
      <c r="B149" s="7"/>
      <c r="C149" s="7"/>
      <c r="D149" s="12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13"/>
      <c r="P149" s="13"/>
      <c r="Q149" s="12"/>
      <c r="R149" s="12"/>
      <c r="S149" s="12"/>
      <c r="T149" s="12"/>
      <c r="U149" s="12"/>
      <c r="V149" s="12"/>
      <c r="W149" s="12"/>
      <c r="X149" s="12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</row>
    <row r="150" spans="1:48" ht="12" customHeight="1">
      <c r="A150" s="2" t="s">
        <v>134</v>
      </c>
      <c r="B150" s="6"/>
      <c r="C150" s="6"/>
      <c r="D150" s="9"/>
      <c r="E150" s="6"/>
      <c r="F150" s="6"/>
      <c r="G150" s="6"/>
      <c r="H150" s="6"/>
      <c r="I150" s="10"/>
      <c r="J150" s="6"/>
      <c r="K150" s="6"/>
      <c r="L150" s="6"/>
      <c r="M150" s="6"/>
      <c r="N150" s="6"/>
      <c r="O150" s="11"/>
      <c r="P150" s="11"/>
      <c r="Q150" s="9"/>
      <c r="R150" s="9"/>
      <c r="S150" s="9"/>
      <c r="T150" s="9"/>
      <c r="U150" s="9"/>
      <c r="V150" s="9"/>
      <c r="W150" s="9"/>
      <c r="X150" s="9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</row>
    <row r="151" spans="1:48" ht="12" customHeight="1">
      <c r="A151" s="3" t="s">
        <v>135</v>
      </c>
      <c r="B151" s="7"/>
      <c r="C151" s="7"/>
      <c r="D151" s="12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13"/>
      <c r="P151" s="13"/>
      <c r="Q151" s="12"/>
      <c r="R151" s="12"/>
      <c r="S151" s="12"/>
      <c r="T151" s="12"/>
      <c r="U151" s="12"/>
      <c r="V151" s="12"/>
      <c r="W151" s="12"/>
      <c r="X151" s="12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</row>
    <row r="152" spans="1:48" ht="12" customHeight="1">
      <c r="A152" s="2" t="s">
        <v>136</v>
      </c>
      <c r="B152" s="6"/>
      <c r="C152" s="6"/>
      <c r="D152" s="9"/>
      <c r="E152" s="6"/>
      <c r="F152" s="6"/>
      <c r="G152" s="6"/>
      <c r="H152" s="6"/>
      <c r="I152" s="10"/>
      <c r="J152" s="6"/>
      <c r="K152" s="6"/>
      <c r="L152" s="6"/>
      <c r="M152" s="6"/>
      <c r="N152" s="6"/>
      <c r="O152" s="11"/>
      <c r="P152" s="11"/>
      <c r="Q152" s="9"/>
      <c r="R152" s="9"/>
      <c r="S152" s="9"/>
      <c r="T152" s="9"/>
      <c r="U152" s="9"/>
      <c r="V152" s="9"/>
      <c r="W152" s="9"/>
      <c r="X152" s="9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</row>
    <row r="153" spans="1:48" ht="12" customHeight="1">
      <c r="A153" s="3" t="s">
        <v>137</v>
      </c>
      <c r="B153" s="7"/>
      <c r="C153" s="7"/>
      <c r="D153" s="12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13"/>
      <c r="P153" s="13"/>
      <c r="Q153" s="12"/>
      <c r="R153" s="12"/>
      <c r="S153" s="12"/>
      <c r="T153" s="12"/>
      <c r="U153" s="12"/>
      <c r="V153" s="12"/>
      <c r="W153" s="12"/>
      <c r="X153" s="12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ht="12" customHeight="1">
      <c r="A154" s="2" t="s">
        <v>138</v>
      </c>
      <c r="B154" s="6"/>
      <c r="C154" s="6"/>
      <c r="D154" s="9"/>
      <c r="E154" s="6"/>
      <c r="F154" s="6"/>
      <c r="G154" s="6"/>
      <c r="H154" s="6"/>
      <c r="I154" s="10"/>
      <c r="J154" s="6"/>
      <c r="K154" s="6"/>
      <c r="L154" s="6"/>
      <c r="M154" s="6"/>
      <c r="N154" s="6"/>
      <c r="O154" s="11"/>
      <c r="P154" s="11"/>
      <c r="Q154" s="9"/>
      <c r="R154" s="9"/>
      <c r="S154" s="9"/>
      <c r="T154" s="9"/>
      <c r="U154" s="9"/>
      <c r="V154" s="9"/>
      <c r="W154" s="9"/>
      <c r="X154" s="9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</row>
    <row r="155" spans="1:48" ht="12" customHeight="1">
      <c r="A155" s="3" t="s">
        <v>139</v>
      </c>
      <c r="B155" s="7"/>
      <c r="C155" s="7"/>
      <c r="D155" s="12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13"/>
      <c r="P155" s="13"/>
      <c r="Q155" s="12"/>
      <c r="R155" s="12"/>
      <c r="S155" s="12"/>
      <c r="T155" s="12"/>
      <c r="U155" s="12"/>
      <c r="V155" s="12"/>
      <c r="W155" s="12"/>
      <c r="X155" s="12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</row>
    <row r="156" spans="1:48" ht="12" customHeight="1">
      <c r="A156" s="2" t="s">
        <v>140</v>
      </c>
      <c r="B156" s="6"/>
      <c r="C156" s="6"/>
      <c r="D156" s="9"/>
      <c r="E156" s="6"/>
      <c r="F156" s="6"/>
      <c r="G156" s="6"/>
      <c r="H156" s="6"/>
      <c r="I156" s="10"/>
      <c r="J156" s="6"/>
      <c r="K156" s="6"/>
      <c r="L156" s="6"/>
      <c r="M156" s="6"/>
      <c r="N156" s="6"/>
      <c r="O156" s="11"/>
      <c r="P156" s="11"/>
      <c r="Q156" s="9"/>
      <c r="R156" s="9"/>
      <c r="S156" s="9"/>
      <c r="T156" s="9"/>
      <c r="U156" s="9"/>
      <c r="V156" s="9"/>
      <c r="W156" s="9"/>
      <c r="X156" s="9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</row>
    <row r="157" spans="1:48" ht="12" customHeight="1">
      <c r="A157" s="3" t="s">
        <v>141</v>
      </c>
      <c r="B157" s="7"/>
      <c r="C157" s="7"/>
      <c r="D157" s="12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13"/>
      <c r="P157" s="13"/>
      <c r="Q157" s="12"/>
      <c r="R157" s="12"/>
      <c r="S157" s="12"/>
      <c r="T157" s="12"/>
      <c r="U157" s="12"/>
      <c r="V157" s="12"/>
      <c r="W157" s="12"/>
      <c r="X157" s="12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</row>
    <row r="158" spans="1:48" ht="12" customHeight="1">
      <c r="A158" s="2" t="s">
        <v>142</v>
      </c>
      <c r="B158" s="6"/>
      <c r="C158" s="6"/>
      <c r="D158" s="9"/>
      <c r="E158" s="6"/>
      <c r="F158" s="6"/>
      <c r="G158" s="6"/>
      <c r="H158" s="6"/>
      <c r="I158" s="10"/>
      <c r="J158" s="6"/>
      <c r="K158" s="6"/>
      <c r="L158" s="6"/>
      <c r="M158" s="6"/>
      <c r="N158" s="6"/>
      <c r="O158" s="11"/>
      <c r="P158" s="11"/>
      <c r="Q158" s="9"/>
      <c r="R158" s="9"/>
      <c r="S158" s="9"/>
      <c r="T158" s="9"/>
      <c r="U158" s="9"/>
      <c r="V158" s="9"/>
      <c r="W158" s="9"/>
      <c r="X158" s="9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</row>
    <row r="159" spans="1:48" ht="12" customHeight="1">
      <c r="A159" s="3" t="s">
        <v>143</v>
      </c>
      <c r="B159" s="7"/>
      <c r="C159" s="7"/>
      <c r="D159" s="12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13"/>
      <c r="P159" s="13"/>
      <c r="Q159" s="12"/>
      <c r="R159" s="12"/>
      <c r="S159" s="12"/>
      <c r="T159" s="12"/>
      <c r="U159" s="12"/>
      <c r="V159" s="12"/>
      <c r="W159" s="12"/>
      <c r="X159" s="12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</row>
    <row r="160" spans="1:48" ht="12" customHeight="1">
      <c r="A160" s="2" t="s">
        <v>144</v>
      </c>
      <c r="B160" s="6"/>
      <c r="C160" s="6"/>
      <c r="D160" s="9"/>
      <c r="E160" s="6"/>
      <c r="F160" s="6"/>
      <c r="G160" s="6"/>
      <c r="H160" s="6"/>
      <c r="I160" s="10"/>
      <c r="J160" s="6"/>
      <c r="K160" s="6"/>
      <c r="L160" s="6"/>
      <c r="M160" s="6"/>
      <c r="N160" s="6"/>
      <c r="O160" s="11"/>
      <c r="P160" s="11"/>
      <c r="Q160" s="9"/>
      <c r="R160" s="9"/>
      <c r="S160" s="9"/>
      <c r="T160" s="9"/>
      <c r="U160" s="9"/>
      <c r="V160" s="9"/>
      <c r="W160" s="9"/>
      <c r="X160" s="9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</row>
    <row r="161" spans="1:48" ht="12" customHeight="1">
      <c r="A161" s="3" t="s">
        <v>145</v>
      </c>
      <c r="B161" s="7"/>
      <c r="C161" s="7"/>
      <c r="D161" s="12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</row>
    <row r="162" spans="1:48" ht="12" customHeight="1">
      <c r="A162" s="2" t="s">
        <v>146</v>
      </c>
      <c r="B162" s="6"/>
      <c r="C162" s="6"/>
      <c r="D162" s="9"/>
      <c r="E162" s="6"/>
      <c r="F162" s="6"/>
      <c r="G162" s="6"/>
      <c r="H162" s="6"/>
      <c r="I162" s="10"/>
      <c r="J162" s="6"/>
      <c r="K162" s="6"/>
      <c r="L162" s="6"/>
      <c r="M162" s="6"/>
      <c r="N162" s="6"/>
      <c r="O162" s="11"/>
      <c r="P162" s="11"/>
      <c r="Q162" s="9"/>
      <c r="R162" s="9"/>
      <c r="S162" s="9"/>
      <c r="T162" s="9"/>
      <c r="U162" s="9"/>
      <c r="V162" s="9"/>
      <c r="W162" s="9"/>
      <c r="X162" s="9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</row>
    <row r="163" spans="1:48" ht="12" customHeight="1">
      <c r="A163" s="3" t="s">
        <v>147</v>
      </c>
      <c r="B163" s="7"/>
      <c r="C163" s="7"/>
      <c r="D163" s="12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ht="12" customHeight="1">
      <c r="A164" s="2" t="s">
        <v>148</v>
      </c>
      <c r="B164" s="6"/>
      <c r="C164" s="6"/>
      <c r="D164" s="9"/>
      <c r="E164" s="6"/>
      <c r="F164" s="6"/>
      <c r="G164" s="6"/>
      <c r="H164" s="6"/>
      <c r="I164" s="10"/>
      <c r="J164" s="6"/>
      <c r="K164" s="6"/>
      <c r="L164" s="6"/>
      <c r="M164" s="6"/>
      <c r="N164" s="6"/>
      <c r="O164" s="11"/>
      <c r="P164" s="11"/>
      <c r="Q164" s="9"/>
      <c r="R164" s="9"/>
      <c r="S164" s="9"/>
      <c r="T164" s="9"/>
      <c r="U164" s="9"/>
      <c r="V164" s="9"/>
      <c r="W164" s="9"/>
      <c r="X164" s="9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</row>
    <row r="165" spans="1:48" ht="12" customHeight="1">
      <c r="A165" s="3" t="s">
        <v>149</v>
      </c>
      <c r="B165" s="7"/>
      <c r="C165" s="7"/>
      <c r="D165" s="12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13"/>
      <c r="P165" s="13"/>
      <c r="Q165" s="12"/>
      <c r="R165" s="12"/>
      <c r="S165" s="12"/>
      <c r="T165" s="12"/>
      <c r="U165" s="12"/>
      <c r="V165" s="12"/>
      <c r="W165" s="12"/>
      <c r="X165" s="12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ht="12" customHeight="1">
      <c r="A166" s="2" t="s">
        <v>150</v>
      </c>
      <c r="B166" s="6"/>
      <c r="C166" s="6"/>
      <c r="D166" s="9"/>
      <c r="E166" s="6"/>
      <c r="F166" s="6"/>
      <c r="G166" s="6"/>
      <c r="H166" s="6"/>
      <c r="I166" s="10"/>
      <c r="J166" s="6"/>
      <c r="K166" s="6"/>
      <c r="L166" s="6"/>
      <c r="M166" s="6"/>
      <c r="N166" s="6"/>
      <c r="O166" s="11"/>
      <c r="P166" s="11"/>
      <c r="Q166" s="9"/>
      <c r="R166" s="9"/>
      <c r="S166" s="9"/>
      <c r="T166" s="9"/>
      <c r="U166" s="9"/>
      <c r="V166" s="9"/>
      <c r="W166" s="9"/>
      <c r="X166" s="9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</row>
    <row r="167" spans="1:48" ht="12" customHeight="1">
      <c r="A167" s="3" t="s">
        <v>151</v>
      </c>
      <c r="B167" s="7"/>
      <c r="C167" s="7"/>
      <c r="D167" s="12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ht="12" customHeight="1">
      <c r="A168" s="2" t="s">
        <v>152</v>
      </c>
      <c r="B168" s="6"/>
      <c r="C168" s="6"/>
      <c r="D168" s="9"/>
      <c r="E168" s="6"/>
      <c r="F168" s="6"/>
      <c r="G168" s="6"/>
      <c r="H168" s="6"/>
      <c r="I168" s="10"/>
      <c r="J168" s="6"/>
      <c r="K168" s="6"/>
      <c r="L168" s="6"/>
      <c r="M168" s="6"/>
      <c r="N168" s="6"/>
      <c r="O168" s="11"/>
      <c r="P168" s="11"/>
      <c r="Q168" s="9"/>
      <c r="R168" s="9"/>
      <c r="S168" s="9"/>
      <c r="T168" s="9"/>
      <c r="U168" s="9"/>
      <c r="V168" s="9"/>
      <c r="W168" s="9"/>
      <c r="X168" s="9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</row>
    <row r="169" spans="1:48" ht="12" customHeight="1">
      <c r="A169" s="3" t="s">
        <v>153</v>
      </c>
      <c r="B169" s="7"/>
      <c r="C169" s="7"/>
      <c r="D169" s="12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13"/>
      <c r="P169" s="13"/>
      <c r="Q169" s="12"/>
      <c r="R169" s="12"/>
      <c r="S169" s="12"/>
      <c r="T169" s="12"/>
      <c r="U169" s="12"/>
      <c r="V169" s="12"/>
      <c r="W169" s="12"/>
      <c r="X169" s="12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ht="12" customHeight="1" thickBot="1">
      <c r="A170" s="4" t="s">
        <v>154</v>
      </c>
      <c r="B170" s="25">
        <f>C170+D170+E170+F170</f>
        <v>0</v>
      </c>
      <c r="C170" s="8">
        <f>SUM(C122:C169)</f>
        <v>0</v>
      </c>
      <c r="D170" s="8">
        <f>SUM(D122:D169)</f>
        <v>0</v>
      </c>
      <c r="E170" s="8">
        <f>SUM(E122:E169)</f>
        <v>0</v>
      </c>
      <c r="F170" s="8">
        <f>SUM(F122:F169)</f>
        <v>0</v>
      </c>
      <c r="G170" s="8">
        <f>SUM(G122:G169)</f>
        <v>0</v>
      </c>
      <c r="H170" s="30">
        <f>IFERROR((G170/F170),0)</f>
        <v>0</v>
      </c>
      <c r="I170" s="31">
        <f>IFERROR((F170/B170),0)</f>
        <v>0</v>
      </c>
      <c r="J170" s="15" t="e">
        <f>AVERAGE(J122:J169)</f>
        <v>#DIV/0!</v>
      </c>
      <c r="K170" s="31">
        <f>IFERROR((I170-J170),0)</f>
        <v>0</v>
      </c>
      <c r="L170" s="8">
        <f>SUM(L122:L169)</f>
        <v>0</v>
      </c>
      <c r="M170" s="8">
        <f>SUM(M122:M162)</f>
        <v>0</v>
      </c>
      <c r="N170" s="32">
        <f>IFERROR((L170/C170),0)</f>
        <v>0</v>
      </c>
      <c r="O170" s="32">
        <f>IFERROR((M170/C170),0)</f>
        <v>0</v>
      </c>
      <c r="P170" s="15" t="e">
        <f>AVERAGE(P122:P169)</f>
        <v>#DIV/0!</v>
      </c>
      <c r="Q170" s="31">
        <f>IFERROR((N170-P170),0)</f>
        <v>0</v>
      </c>
      <c r="R170" s="31">
        <f>IFERROR((O170-P170),0)</f>
        <v>0</v>
      </c>
      <c r="S170" s="14">
        <f>SUM(S122:S169)</f>
        <v>0</v>
      </c>
      <c r="T170" s="30">
        <f>IFERROR((S170/C170),0)</f>
        <v>0</v>
      </c>
      <c r="U170" s="14">
        <f>SUM(U122:U169)</f>
        <v>0</v>
      </c>
      <c r="V170" s="33">
        <f>IFERROR((U170*60/C170),0)</f>
        <v>0</v>
      </c>
      <c r="W170" s="14" t="e">
        <f>AVERAGE(W122:W169)</f>
        <v>#DIV/0!</v>
      </c>
      <c r="X170" s="30">
        <f>IFERROR((V170-W170),0)</f>
        <v>0</v>
      </c>
      <c r="Y170" s="14">
        <f>SUM(Y122:Y169)</f>
        <v>0</v>
      </c>
      <c r="Z170" s="41" t="e">
        <f>Y170/C170</f>
        <v>#DIV/0!</v>
      </c>
      <c r="AA170" s="14">
        <f>SUM(AA122:AA169)</f>
        <v>0</v>
      </c>
      <c r="AB170" s="41" t="e">
        <f>AA170/C170</f>
        <v>#DIV/0!</v>
      </c>
      <c r="AC170" s="14">
        <f>SUM(AC122:AC169)</f>
        <v>0</v>
      </c>
      <c r="AD170" s="41" t="e">
        <f>AC170/C170</f>
        <v>#DIV/0!</v>
      </c>
      <c r="AE170" s="14">
        <f>SUM(AE122:AE169)</f>
        <v>0</v>
      </c>
      <c r="AF170" s="41" t="e">
        <f>AE170/C170</f>
        <v>#DIV/0!</v>
      </c>
      <c r="AG170" s="14">
        <f>SUM(AG122:AG169)</f>
        <v>0</v>
      </c>
      <c r="AH170" s="41" t="e">
        <f>AG170/C170</f>
        <v>#DIV/0!</v>
      </c>
      <c r="AI170" s="14">
        <f>SUM(AI122:AI169)</f>
        <v>0</v>
      </c>
      <c r="AJ170" s="41" t="e">
        <f>AI170/C170</f>
        <v>#DIV/0!</v>
      </c>
      <c r="AK170" s="14">
        <f>SUM(AK122:AK169)</f>
        <v>0</v>
      </c>
      <c r="AL170" s="41" t="e">
        <f>AK170/C170</f>
        <v>#DIV/0!</v>
      </c>
      <c r="AM170" s="14">
        <f>SUM(AM122:AM169)</f>
        <v>0</v>
      </c>
      <c r="AN170" s="41" t="e">
        <f>AM170/C170</f>
        <v>#DIV/0!</v>
      </c>
      <c r="AO170" s="14">
        <f>SUM(AO122:AO169)</f>
        <v>0</v>
      </c>
      <c r="AP170" s="41" t="e">
        <f>AO170/C170</f>
        <v>#DIV/0!</v>
      </c>
      <c r="AQ170" s="14">
        <f>SUM(AQ122:AQ169)</f>
        <v>0</v>
      </c>
      <c r="AR170" s="41" t="e">
        <f>AQ170/C170</f>
        <v>#DIV/0!</v>
      </c>
      <c r="AS170" s="14">
        <f>SUM(AS122:AS169)</f>
        <v>0</v>
      </c>
      <c r="AT170" s="41" t="e">
        <f>AS170/C170</f>
        <v>#DIV/0!</v>
      </c>
      <c r="AU170" s="14">
        <f>SUM(AU122:AU169)</f>
        <v>0</v>
      </c>
      <c r="AV170" s="41" t="e">
        <f>AU170/C170</f>
        <v>#DIV/0!</v>
      </c>
    </row>
    <row r="171" spans="1:48" s="1" customFormat="1" ht="13.9" customHeight="1"/>
    <row r="172" spans="1:48" s="1" customFormat="1" ht="13.9" customHeight="1">
      <c r="A172" s="1" t="s">
        <v>157</v>
      </c>
    </row>
    <row r="173" spans="1:48" s="1" customFormat="1" ht="13.9" customHeight="1"/>
    <row r="174" spans="1:48" s="1" customFormat="1" ht="13.9" customHeight="1">
      <c r="A174" s="59" t="s">
        <v>2</v>
      </c>
      <c r="B174" s="59" t="s">
        <v>11</v>
      </c>
      <c r="C174" s="59" t="s">
        <v>12</v>
      </c>
      <c r="D174" s="60" t="s">
        <v>13</v>
      </c>
      <c r="E174" s="60" t="s">
        <v>14</v>
      </c>
      <c r="F174" s="59" t="s">
        <v>15</v>
      </c>
      <c r="G174" s="59" t="s">
        <v>16</v>
      </c>
      <c r="H174" s="59" t="s">
        <v>17</v>
      </c>
      <c r="I174" s="59" t="s">
        <v>18</v>
      </c>
      <c r="J174" s="59" t="s">
        <v>19</v>
      </c>
      <c r="K174" s="59" t="s">
        <v>20</v>
      </c>
      <c r="L174" s="59" t="s">
        <v>21</v>
      </c>
      <c r="M174" s="59" t="s">
        <v>22</v>
      </c>
      <c r="N174" s="59" t="s">
        <v>23</v>
      </c>
      <c r="O174" s="59" t="s">
        <v>24</v>
      </c>
      <c r="P174" s="59" t="s">
        <v>25</v>
      </c>
      <c r="Q174" s="59" t="s">
        <v>26</v>
      </c>
      <c r="R174" s="59" t="s">
        <v>27</v>
      </c>
      <c r="S174" s="60" t="s">
        <v>28</v>
      </c>
      <c r="T174" s="59" t="s">
        <v>29</v>
      </c>
      <c r="U174" s="59" t="s">
        <v>30</v>
      </c>
      <c r="V174" s="59" t="s">
        <v>31</v>
      </c>
      <c r="W174" s="59" t="s">
        <v>32</v>
      </c>
      <c r="X174" s="59" t="s">
        <v>33</v>
      </c>
      <c r="Y174" s="59" t="s">
        <v>34</v>
      </c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</row>
    <row r="175" spans="1:48" s="1" customFormat="1" ht="13.9" customHeight="1">
      <c r="A175" s="59"/>
      <c r="B175" s="59"/>
      <c r="C175" s="59"/>
      <c r="D175" s="60"/>
      <c r="E175" s="60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60"/>
      <c r="T175" s="59"/>
      <c r="U175" s="59"/>
      <c r="V175" s="59"/>
      <c r="W175" s="59"/>
      <c r="X175" s="59"/>
      <c r="Y175" s="59" t="s">
        <v>35</v>
      </c>
      <c r="Z175" s="59"/>
      <c r="AA175" s="59" t="s">
        <v>36</v>
      </c>
      <c r="AB175" s="59"/>
      <c r="AC175" s="59" t="s">
        <v>37</v>
      </c>
      <c r="AD175" s="59"/>
      <c r="AE175" s="59" t="s">
        <v>38</v>
      </c>
      <c r="AF175" s="59"/>
      <c r="AG175" s="59" t="s">
        <v>39</v>
      </c>
      <c r="AH175" s="59"/>
      <c r="AI175" s="59" t="s">
        <v>40</v>
      </c>
      <c r="AJ175" s="59"/>
      <c r="AK175" s="59" t="s">
        <v>41</v>
      </c>
      <c r="AL175" s="59"/>
      <c r="AM175" s="59" t="s">
        <v>42</v>
      </c>
      <c r="AN175" s="59"/>
      <c r="AO175" s="59" t="s">
        <v>43</v>
      </c>
      <c r="AP175" s="59"/>
      <c r="AQ175" s="59" t="s">
        <v>44</v>
      </c>
      <c r="AR175" s="59"/>
      <c r="AS175" s="59" t="s">
        <v>45</v>
      </c>
      <c r="AT175" s="59"/>
      <c r="AU175" s="59" t="s">
        <v>46</v>
      </c>
      <c r="AV175" s="59"/>
    </row>
    <row r="176" spans="1:48" s="1" customFormat="1" ht="42.6" customHeight="1">
      <c r="A176" s="59"/>
      <c r="B176" s="59"/>
      <c r="C176" s="59"/>
      <c r="D176" s="60"/>
      <c r="E176" s="60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60"/>
      <c r="T176" s="59"/>
      <c r="U176" s="59"/>
      <c r="V176" s="59"/>
      <c r="W176" s="59"/>
      <c r="X176" s="59"/>
      <c r="Y176" s="37" t="s">
        <v>47</v>
      </c>
      <c r="Z176" s="37" t="s">
        <v>48</v>
      </c>
      <c r="AA176" s="37" t="s">
        <v>47</v>
      </c>
      <c r="AB176" s="37" t="s">
        <v>48</v>
      </c>
      <c r="AC176" s="37" t="s">
        <v>47</v>
      </c>
      <c r="AD176" s="37" t="s">
        <v>48</v>
      </c>
      <c r="AE176" s="37" t="s">
        <v>47</v>
      </c>
      <c r="AF176" s="37" t="s">
        <v>48</v>
      </c>
      <c r="AG176" s="37" t="s">
        <v>47</v>
      </c>
      <c r="AH176" s="37" t="s">
        <v>48</v>
      </c>
      <c r="AI176" s="37" t="s">
        <v>47</v>
      </c>
      <c r="AJ176" s="37" t="s">
        <v>48</v>
      </c>
      <c r="AK176" s="37" t="s">
        <v>47</v>
      </c>
      <c r="AL176" s="37" t="s">
        <v>48</v>
      </c>
      <c r="AM176" s="37" t="s">
        <v>47</v>
      </c>
      <c r="AN176" s="37" t="s">
        <v>48</v>
      </c>
      <c r="AO176" s="37" t="s">
        <v>47</v>
      </c>
      <c r="AP176" s="37" t="s">
        <v>48</v>
      </c>
      <c r="AQ176" s="37" t="s">
        <v>47</v>
      </c>
      <c r="AR176" s="37" t="s">
        <v>48</v>
      </c>
      <c r="AS176" s="37" t="s">
        <v>47</v>
      </c>
      <c r="AT176" s="37" t="s">
        <v>48</v>
      </c>
      <c r="AU176" s="37" t="s">
        <v>47</v>
      </c>
      <c r="AV176" s="37" t="s">
        <v>48</v>
      </c>
    </row>
    <row r="177" spans="1:48" s="1" customFormat="1" ht="13.9" customHeight="1">
      <c r="A177" s="2" t="s">
        <v>106</v>
      </c>
      <c r="B177" s="6"/>
      <c r="C177" s="6"/>
      <c r="D177" s="9"/>
      <c r="E177" s="6"/>
      <c r="F177" s="6"/>
      <c r="G177" s="6"/>
      <c r="H177" s="6"/>
      <c r="I177" s="10"/>
      <c r="J177" s="6"/>
      <c r="K177" s="6"/>
      <c r="L177" s="6"/>
      <c r="M177" s="6"/>
      <c r="N177" s="6"/>
      <c r="O177" s="11"/>
      <c r="P177" s="11"/>
      <c r="Q177" s="9"/>
      <c r="R177" s="9"/>
      <c r="S177" s="9"/>
      <c r="T177" s="9"/>
      <c r="U177" s="9"/>
      <c r="V177" s="9"/>
      <c r="W177" s="9"/>
      <c r="X177" s="9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</row>
    <row r="178" spans="1:48" s="1" customFormat="1" ht="13.9" customHeight="1">
      <c r="A178" s="3" t="s">
        <v>107</v>
      </c>
      <c r="B178" s="7"/>
      <c r="C178" s="7"/>
      <c r="D178" s="12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13"/>
      <c r="P178" s="13"/>
      <c r="Q178" s="12"/>
      <c r="R178" s="12"/>
      <c r="S178" s="12"/>
      <c r="T178" s="12"/>
      <c r="U178" s="12"/>
      <c r="V178" s="12"/>
      <c r="W178" s="12"/>
      <c r="X178" s="12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</row>
    <row r="179" spans="1:48" s="1" customFormat="1" ht="13.9" customHeight="1">
      <c r="A179" s="2" t="s">
        <v>108</v>
      </c>
      <c r="B179" s="6"/>
      <c r="C179" s="6"/>
      <c r="D179" s="9"/>
      <c r="E179" s="6"/>
      <c r="F179" s="6"/>
      <c r="G179" s="6"/>
      <c r="H179" s="6"/>
      <c r="I179" s="10"/>
      <c r="J179" s="6"/>
      <c r="K179" s="6"/>
      <c r="L179" s="6"/>
      <c r="M179" s="6"/>
      <c r="N179" s="6"/>
      <c r="O179" s="11"/>
      <c r="P179" s="11"/>
      <c r="Q179" s="9"/>
      <c r="R179" s="9"/>
      <c r="S179" s="9"/>
      <c r="T179" s="9"/>
      <c r="U179" s="9"/>
      <c r="V179" s="9"/>
      <c r="W179" s="9"/>
      <c r="X179" s="9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</row>
    <row r="180" spans="1:48" s="1" customFormat="1" ht="13.9" customHeight="1">
      <c r="A180" s="3" t="s">
        <v>109</v>
      </c>
      <c r="B180" s="7"/>
      <c r="C180" s="7"/>
      <c r="D180" s="12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13"/>
      <c r="P180" s="13"/>
      <c r="Q180" s="12"/>
      <c r="R180" s="12"/>
      <c r="S180" s="12"/>
      <c r="T180" s="12"/>
      <c r="U180" s="12"/>
      <c r="V180" s="12"/>
      <c r="W180" s="12"/>
      <c r="X180" s="12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</row>
    <row r="181" spans="1:48" s="1" customFormat="1" ht="13.9" customHeight="1">
      <c r="A181" s="2" t="s">
        <v>110</v>
      </c>
      <c r="B181" s="6"/>
      <c r="C181" s="6"/>
      <c r="D181" s="9"/>
      <c r="E181" s="6"/>
      <c r="F181" s="6"/>
      <c r="G181" s="6"/>
      <c r="H181" s="6"/>
      <c r="I181" s="10"/>
      <c r="J181" s="6"/>
      <c r="K181" s="6"/>
      <c r="L181" s="6"/>
      <c r="M181" s="6"/>
      <c r="N181" s="6"/>
      <c r="O181" s="11"/>
      <c r="P181" s="11"/>
      <c r="Q181" s="9"/>
      <c r="R181" s="9"/>
      <c r="S181" s="9"/>
      <c r="T181" s="9"/>
      <c r="U181" s="9"/>
      <c r="V181" s="9"/>
      <c r="W181" s="9"/>
      <c r="X181" s="9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</row>
    <row r="182" spans="1:48" s="1" customFormat="1" ht="13.9" customHeight="1">
      <c r="A182" s="3" t="s">
        <v>111</v>
      </c>
      <c r="B182" s="7"/>
      <c r="C182" s="7"/>
      <c r="D182" s="12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13"/>
      <c r="P182" s="13"/>
      <c r="Q182" s="12"/>
      <c r="R182" s="12"/>
      <c r="S182" s="12"/>
      <c r="T182" s="12"/>
      <c r="U182" s="12"/>
      <c r="V182" s="12"/>
      <c r="W182" s="12"/>
      <c r="X182" s="12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</row>
    <row r="183" spans="1:48" s="1" customFormat="1" ht="13.9" customHeight="1">
      <c r="A183" s="2" t="s">
        <v>112</v>
      </c>
      <c r="B183" s="6"/>
      <c r="C183" s="6"/>
      <c r="D183" s="9"/>
      <c r="E183" s="6"/>
      <c r="F183" s="6"/>
      <c r="G183" s="6"/>
      <c r="H183" s="6"/>
      <c r="I183" s="10"/>
      <c r="J183" s="6"/>
      <c r="K183" s="6"/>
      <c r="L183" s="6"/>
      <c r="M183" s="6"/>
      <c r="N183" s="6"/>
      <c r="O183" s="11"/>
      <c r="P183" s="11"/>
      <c r="Q183" s="9"/>
      <c r="R183" s="9"/>
      <c r="S183" s="9"/>
      <c r="T183" s="9"/>
      <c r="U183" s="9"/>
      <c r="V183" s="9"/>
      <c r="W183" s="9"/>
      <c r="X183" s="9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</row>
    <row r="184" spans="1:48" s="1" customFormat="1" ht="13.9" customHeight="1">
      <c r="A184" s="3" t="s">
        <v>113</v>
      </c>
      <c r="B184" s="7"/>
      <c r="C184" s="7"/>
      <c r="D184" s="12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13"/>
      <c r="P184" s="13"/>
      <c r="Q184" s="12"/>
      <c r="R184" s="12"/>
      <c r="S184" s="12"/>
      <c r="T184" s="12"/>
      <c r="U184" s="12"/>
      <c r="V184" s="12"/>
      <c r="W184" s="12"/>
      <c r="X184" s="12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</row>
    <row r="185" spans="1:48" s="1" customFormat="1" ht="13.9" customHeight="1">
      <c r="A185" s="2" t="s">
        <v>114</v>
      </c>
      <c r="B185" s="6"/>
      <c r="C185" s="6"/>
      <c r="D185" s="9"/>
      <c r="E185" s="6"/>
      <c r="F185" s="6"/>
      <c r="G185" s="6"/>
      <c r="H185" s="6"/>
      <c r="I185" s="10"/>
      <c r="J185" s="6"/>
      <c r="K185" s="6"/>
      <c r="L185" s="6"/>
      <c r="M185" s="6"/>
      <c r="N185" s="6"/>
      <c r="O185" s="11"/>
      <c r="P185" s="11"/>
      <c r="Q185" s="9"/>
      <c r="R185" s="9"/>
      <c r="S185" s="9"/>
      <c r="T185" s="9"/>
      <c r="U185" s="9"/>
      <c r="V185" s="9"/>
      <c r="W185" s="9"/>
      <c r="X185" s="9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</row>
    <row r="186" spans="1:48" s="1" customFormat="1" ht="13.9" customHeight="1">
      <c r="A186" s="3" t="s">
        <v>115</v>
      </c>
      <c r="B186" s="7"/>
      <c r="C186" s="7"/>
      <c r="D186" s="12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13"/>
      <c r="P186" s="13"/>
      <c r="Q186" s="12"/>
      <c r="R186" s="12"/>
      <c r="S186" s="12"/>
      <c r="T186" s="12"/>
      <c r="U186" s="12"/>
      <c r="V186" s="12"/>
      <c r="W186" s="12"/>
      <c r="X186" s="12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</row>
    <row r="187" spans="1:48" s="1" customFormat="1" ht="13.9" customHeight="1">
      <c r="A187" s="2" t="s">
        <v>116</v>
      </c>
      <c r="B187" s="6"/>
      <c r="C187" s="6"/>
      <c r="D187" s="9"/>
      <c r="E187" s="6"/>
      <c r="F187" s="6"/>
      <c r="G187" s="6"/>
      <c r="H187" s="6"/>
      <c r="I187" s="10"/>
      <c r="J187" s="6"/>
      <c r="K187" s="6"/>
      <c r="L187" s="6"/>
      <c r="M187" s="6"/>
      <c r="N187" s="6"/>
      <c r="O187" s="11"/>
      <c r="P187" s="11"/>
      <c r="Q187" s="9"/>
      <c r="R187" s="9"/>
      <c r="S187" s="9"/>
      <c r="T187" s="9"/>
      <c r="U187" s="9"/>
      <c r="V187" s="9"/>
      <c r="W187" s="9"/>
      <c r="X187" s="9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</row>
    <row r="188" spans="1:48" s="1" customFormat="1" ht="13.9" customHeight="1">
      <c r="A188" s="3" t="s">
        <v>117</v>
      </c>
      <c r="B188" s="7"/>
      <c r="C188" s="7"/>
      <c r="D188" s="12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13"/>
      <c r="P188" s="13"/>
      <c r="Q188" s="12"/>
      <c r="R188" s="12"/>
      <c r="S188" s="12"/>
      <c r="T188" s="12"/>
      <c r="U188" s="12"/>
      <c r="V188" s="12"/>
      <c r="W188" s="12"/>
      <c r="X188" s="12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s="1" customFormat="1" ht="13.9" customHeight="1">
      <c r="A189" s="2" t="s">
        <v>118</v>
      </c>
      <c r="B189" s="6"/>
      <c r="C189" s="6"/>
      <c r="D189" s="9"/>
      <c r="E189" s="6"/>
      <c r="F189" s="6"/>
      <c r="G189" s="6"/>
      <c r="H189" s="6"/>
      <c r="I189" s="10"/>
      <c r="J189" s="6"/>
      <c r="K189" s="6"/>
      <c r="L189" s="6"/>
      <c r="M189" s="6"/>
      <c r="N189" s="6"/>
      <c r="O189" s="11"/>
      <c r="P189" s="11"/>
      <c r="Q189" s="9"/>
      <c r="R189" s="9"/>
      <c r="S189" s="9"/>
      <c r="T189" s="9"/>
      <c r="U189" s="9"/>
      <c r="V189" s="9"/>
      <c r="W189" s="9"/>
      <c r="X189" s="9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</row>
    <row r="190" spans="1:48" s="1" customFormat="1" ht="13.9" customHeight="1">
      <c r="A190" s="3" t="s">
        <v>119</v>
      </c>
      <c r="B190" s="7"/>
      <c r="C190" s="7"/>
      <c r="D190" s="12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13"/>
      <c r="P190" s="13"/>
      <c r="Q190" s="12"/>
      <c r="R190" s="12"/>
      <c r="S190" s="12"/>
      <c r="T190" s="12"/>
      <c r="U190" s="12"/>
      <c r="V190" s="12"/>
      <c r="W190" s="12"/>
      <c r="X190" s="12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s="1" customFormat="1" ht="13.9" customHeight="1">
      <c r="A191" s="2" t="s">
        <v>120</v>
      </c>
      <c r="B191" s="6"/>
      <c r="C191" s="6"/>
      <c r="D191" s="9"/>
      <c r="E191" s="6"/>
      <c r="F191" s="6"/>
      <c r="G191" s="6"/>
      <c r="H191" s="6"/>
      <c r="I191" s="10"/>
      <c r="J191" s="6"/>
      <c r="K191" s="6"/>
      <c r="L191" s="6"/>
      <c r="M191" s="6"/>
      <c r="N191" s="6"/>
      <c r="O191" s="11"/>
      <c r="P191" s="11"/>
      <c r="Q191" s="9"/>
      <c r="R191" s="9"/>
      <c r="S191" s="9"/>
      <c r="T191" s="9"/>
      <c r="U191" s="9"/>
      <c r="V191" s="9"/>
      <c r="W191" s="9"/>
      <c r="X191" s="9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</row>
    <row r="192" spans="1:48" s="1" customFormat="1" ht="13.9" customHeight="1">
      <c r="A192" s="3" t="s">
        <v>121</v>
      </c>
      <c r="B192" s="7"/>
      <c r="C192" s="7"/>
      <c r="D192" s="12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13"/>
      <c r="P192" s="13"/>
      <c r="Q192" s="12"/>
      <c r="R192" s="12"/>
      <c r="S192" s="12"/>
      <c r="T192" s="12"/>
      <c r="U192" s="12"/>
      <c r="V192" s="12"/>
      <c r="W192" s="12"/>
      <c r="X192" s="12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s="1" customFormat="1" ht="13.9" customHeight="1">
      <c r="A193" s="2" t="s">
        <v>122</v>
      </c>
      <c r="B193" s="6"/>
      <c r="C193" s="6"/>
      <c r="D193" s="9"/>
      <c r="E193" s="6"/>
      <c r="F193" s="6"/>
      <c r="G193" s="6"/>
      <c r="H193" s="6"/>
      <c r="I193" s="10"/>
      <c r="J193" s="6"/>
      <c r="K193" s="6"/>
      <c r="L193" s="6"/>
      <c r="M193" s="6"/>
      <c r="N193" s="6"/>
      <c r="O193" s="11"/>
      <c r="P193" s="11"/>
      <c r="Q193" s="9"/>
      <c r="R193" s="9"/>
      <c r="S193" s="9"/>
      <c r="T193" s="9"/>
      <c r="U193" s="9"/>
      <c r="V193" s="9"/>
      <c r="W193" s="9"/>
      <c r="X193" s="9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</row>
    <row r="194" spans="1:48" s="1" customFormat="1" ht="13.9" customHeight="1">
      <c r="A194" s="3" t="s">
        <v>123</v>
      </c>
      <c r="B194" s="7"/>
      <c r="C194" s="7"/>
      <c r="D194" s="12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13"/>
      <c r="P194" s="13"/>
      <c r="Q194" s="12"/>
      <c r="R194" s="12"/>
      <c r="S194" s="12"/>
      <c r="T194" s="12"/>
      <c r="U194" s="12"/>
      <c r="V194" s="12"/>
      <c r="W194" s="12"/>
      <c r="X194" s="12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</row>
    <row r="195" spans="1:48" s="1" customFormat="1" ht="13.9" customHeight="1">
      <c r="A195" s="2" t="s">
        <v>124</v>
      </c>
      <c r="B195" s="6"/>
      <c r="C195" s="6"/>
      <c r="D195" s="9"/>
      <c r="E195" s="6"/>
      <c r="F195" s="6"/>
      <c r="G195" s="6"/>
      <c r="H195" s="6"/>
      <c r="I195" s="10"/>
      <c r="J195" s="6"/>
      <c r="K195" s="6"/>
      <c r="L195" s="6"/>
      <c r="M195" s="6"/>
      <c r="N195" s="6"/>
      <c r="O195" s="11"/>
      <c r="P195" s="11"/>
      <c r="Q195" s="9"/>
      <c r="R195" s="9"/>
      <c r="S195" s="9"/>
      <c r="T195" s="9"/>
      <c r="U195" s="9"/>
      <c r="V195" s="9"/>
      <c r="W195" s="9"/>
      <c r="X195" s="9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</row>
    <row r="196" spans="1:48" s="1" customFormat="1" ht="13.9" customHeight="1">
      <c r="A196" s="3" t="s">
        <v>125</v>
      </c>
      <c r="B196" s="7"/>
      <c r="C196" s="7"/>
      <c r="D196" s="12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13"/>
      <c r="P196" s="13"/>
      <c r="Q196" s="12"/>
      <c r="R196" s="12"/>
      <c r="S196" s="12"/>
      <c r="T196" s="12"/>
      <c r="U196" s="12"/>
      <c r="V196" s="12"/>
      <c r="W196" s="12"/>
      <c r="X196" s="12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</row>
    <row r="197" spans="1:48" s="1" customFormat="1" ht="13.9" customHeight="1">
      <c r="A197" s="2" t="s">
        <v>126</v>
      </c>
      <c r="B197" s="6"/>
      <c r="C197" s="6"/>
      <c r="D197" s="9"/>
      <c r="E197" s="6"/>
      <c r="F197" s="6"/>
      <c r="G197" s="6"/>
      <c r="H197" s="6"/>
      <c r="I197" s="10"/>
      <c r="J197" s="6"/>
      <c r="K197" s="6"/>
      <c r="L197" s="6"/>
      <c r="M197" s="6"/>
      <c r="N197" s="6"/>
      <c r="O197" s="11"/>
      <c r="P197" s="11"/>
      <c r="Q197" s="9"/>
      <c r="R197" s="9"/>
      <c r="S197" s="9"/>
      <c r="T197" s="9"/>
      <c r="U197" s="9"/>
      <c r="V197" s="9"/>
      <c r="W197" s="9"/>
      <c r="X197" s="9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</row>
    <row r="198" spans="1:48" s="1" customFormat="1" ht="13.9" customHeight="1">
      <c r="A198" s="3" t="s">
        <v>127</v>
      </c>
      <c r="B198" s="7"/>
      <c r="C198" s="7"/>
      <c r="D198" s="12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13"/>
      <c r="P198" s="13"/>
      <c r="Q198" s="12"/>
      <c r="R198" s="12"/>
      <c r="S198" s="12"/>
      <c r="T198" s="12"/>
      <c r="U198" s="12"/>
      <c r="V198" s="12"/>
      <c r="W198" s="12"/>
      <c r="X198" s="12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</row>
    <row r="199" spans="1:48" s="1" customFormat="1" ht="13.9" customHeight="1">
      <c r="A199" s="2" t="s">
        <v>128</v>
      </c>
      <c r="B199" s="6"/>
      <c r="C199" s="6"/>
      <c r="D199" s="9"/>
      <c r="E199" s="6"/>
      <c r="F199" s="6"/>
      <c r="G199" s="6"/>
      <c r="H199" s="6"/>
      <c r="I199" s="10"/>
      <c r="J199" s="6"/>
      <c r="K199" s="6"/>
      <c r="L199" s="6"/>
      <c r="M199" s="6"/>
      <c r="N199" s="6"/>
      <c r="O199" s="11"/>
      <c r="P199" s="11"/>
      <c r="Q199" s="9"/>
      <c r="R199" s="9"/>
      <c r="S199" s="9"/>
      <c r="T199" s="9"/>
      <c r="U199" s="9"/>
      <c r="V199" s="9"/>
      <c r="W199" s="9"/>
      <c r="X199" s="9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</row>
    <row r="200" spans="1:48" s="1" customFormat="1" ht="13.9" customHeight="1">
      <c r="A200" s="3" t="s">
        <v>129</v>
      </c>
      <c r="B200" s="7"/>
      <c r="C200" s="7"/>
      <c r="D200" s="12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13"/>
      <c r="P200" s="13"/>
      <c r="Q200" s="12"/>
      <c r="R200" s="12"/>
      <c r="S200" s="12"/>
      <c r="T200" s="12"/>
      <c r="U200" s="12"/>
      <c r="V200" s="12"/>
      <c r="W200" s="12"/>
      <c r="X200" s="12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</row>
    <row r="201" spans="1:48" s="1" customFormat="1" ht="13.9" customHeight="1">
      <c r="A201" s="2" t="s">
        <v>130</v>
      </c>
      <c r="B201" s="6"/>
      <c r="C201" s="6"/>
      <c r="D201" s="9"/>
      <c r="E201" s="6"/>
      <c r="F201" s="6"/>
      <c r="G201" s="6"/>
      <c r="H201" s="6"/>
      <c r="I201" s="10"/>
      <c r="J201" s="6"/>
      <c r="K201" s="6"/>
      <c r="L201" s="6"/>
      <c r="M201" s="6"/>
      <c r="N201" s="6"/>
      <c r="O201" s="11"/>
      <c r="P201" s="11"/>
      <c r="Q201" s="9"/>
      <c r="R201" s="9"/>
      <c r="S201" s="9"/>
      <c r="T201" s="9"/>
      <c r="U201" s="9"/>
      <c r="V201" s="9"/>
      <c r="W201" s="9"/>
      <c r="X201" s="9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</row>
    <row r="202" spans="1:48" s="1" customFormat="1" ht="13.9" customHeight="1">
      <c r="A202" s="3" t="s">
        <v>131</v>
      </c>
      <c r="B202" s="7"/>
      <c r="C202" s="7"/>
      <c r="D202" s="12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13"/>
      <c r="P202" s="13"/>
      <c r="Q202" s="12"/>
      <c r="R202" s="12"/>
      <c r="S202" s="12"/>
      <c r="T202" s="12"/>
      <c r="U202" s="12"/>
      <c r="V202" s="12"/>
      <c r="W202" s="12"/>
      <c r="X202" s="12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</row>
    <row r="203" spans="1:48" s="1" customFormat="1" ht="13.9" customHeight="1">
      <c r="A203" s="2" t="s">
        <v>132</v>
      </c>
      <c r="B203" s="6"/>
      <c r="C203" s="6"/>
      <c r="D203" s="9"/>
      <c r="E203" s="6"/>
      <c r="F203" s="6"/>
      <c r="G203" s="6"/>
      <c r="H203" s="6"/>
      <c r="I203" s="10"/>
      <c r="J203" s="6"/>
      <c r="K203" s="6"/>
      <c r="L203" s="6"/>
      <c r="M203" s="6"/>
      <c r="N203" s="6"/>
      <c r="O203" s="11"/>
      <c r="P203" s="11"/>
      <c r="Q203" s="9"/>
      <c r="R203" s="9"/>
      <c r="S203" s="9"/>
      <c r="T203" s="9"/>
      <c r="U203" s="9"/>
      <c r="V203" s="9"/>
      <c r="W203" s="9"/>
      <c r="X203" s="9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</row>
    <row r="204" spans="1:48" s="1" customFormat="1" ht="13.9" customHeight="1">
      <c r="A204" s="3" t="s">
        <v>133</v>
      </c>
      <c r="B204" s="7"/>
      <c r="C204" s="7"/>
      <c r="D204" s="12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13"/>
      <c r="P204" s="13"/>
      <c r="Q204" s="12"/>
      <c r="R204" s="12"/>
      <c r="S204" s="12"/>
      <c r="T204" s="12"/>
      <c r="U204" s="12"/>
      <c r="V204" s="12"/>
      <c r="W204" s="12"/>
      <c r="X204" s="12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</row>
    <row r="205" spans="1:48" s="1" customFormat="1" ht="13.9" customHeight="1">
      <c r="A205" s="2" t="s">
        <v>134</v>
      </c>
      <c r="B205" s="6"/>
      <c r="C205" s="6"/>
      <c r="D205" s="9"/>
      <c r="E205" s="6"/>
      <c r="F205" s="6"/>
      <c r="G205" s="6"/>
      <c r="H205" s="6"/>
      <c r="I205" s="10"/>
      <c r="J205" s="6"/>
      <c r="K205" s="6"/>
      <c r="L205" s="6"/>
      <c r="M205" s="6"/>
      <c r="N205" s="6"/>
      <c r="O205" s="11"/>
      <c r="P205" s="11"/>
      <c r="Q205" s="9"/>
      <c r="R205" s="9"/>
      <c r="S205" s="9"/>
      <c r="T205" s="9"/>
      <c r="U205" s="9"/>
      <c r="V205" s="9"/>
      <c r="W205" s="9"/>
      <c r="X205" s="9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</row>
    <row r="206" spans="1:48" s="1" customFormat="1" ht="13.9" customHeight="1">
      <c r="A206" s="3" t="s">
        <v>135</v>
      </c>
      <c r="B206" s="7"/>
      <c r="C206" s="7"/>
      <c r="D206" s="12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13"/>
      <c r="P206" s="13"/>
      <c r="Q206" s="12"/>
      <c r="R206" s="12"/>
      <c r="S206" s="12"/>
      <c r="T206" s="12"/>
      <c r="U206" s="12"/>
      <c r="V206" s="12"/>
      <c r="W206" s="12"/>
      <c r="X206" s="12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</row>
    <row r="207" spans="1:48" s="1" customFormat="1" ht="13.9" customHeight="1">
      <c r="A207" s="2" t="s">
        <v>136</v>
      </c>
      <c r="B207" s="6"/>
      <c r="C207" s="6"/>
      <c r="D207" s="9"/>
      <c r="E207" s="6"/>
      <c r="F207" s="6"/>
      <c r="G207" s="6"/>
      <c r="H207" s="6"/>
      <c r="I207" s="10"/>
      <c r="J207" s="6"/>
      <c r="K207" s="6"/>
      <c r="L207" s="6"/>
      <c r="M207" s="6"/>
      <c r="N207" s="6"/>
      <c r="O207" s="11"/>
      <c r="P207" s="11"/>
      <c r="Q207" s="9"/>
      <c r="R207" s="9"/>
      <c r="S207" s="9"/>
      <c r="T207" s="9"/>
      <c r="U207" s="9"/>
      <c r="V207" s="9"/>
      <c r="W207" s="9"/>
      <c r="X207" s="9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</row>
    <row r="208" spans="1:48" s="1" customFormat="1" ht="13.9" customHeight="1">
      <c r="A208" s="3" t="s">
        <v>137</v>
      </c>
      <c r="B208" s="7"/>
      <c r="C208" s="7"/>
      <c r="D208" s="12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13"/>
      <c r="P208" s="13"/>
      <c r="Q208" s="12"/>
      <c r="R208" s="12"/>
      <c r="S208" s="12"/>
      <c r="T208" s="12"/>
      <c r="U208" s="12"/>
      <c r="V208" s="12"/>
      <c r="W208" s="12"/>
      <c r="X208" s="12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</row>
    <row r="209" spans="1:48" s="1" customFormat="1" ht="13.9" customHeight="1">
      <c r="A209" s="2" t="s">
        <v>138</v>
      </c>
      <c r="B209" s="6"/>
      <c r="C209" s="6"/>
      <c r="D209" s="9"/>
      <c r="E209" s="6"/>
      <c r="F209" s="6"/>
      <c r="G209" s="6"/>
      <c r="H209" s="6"/>
      <c r="I209" s="10"/>
      <c r="J209" s="6"/>
      <c r="K209" s="6"/>
      <c r="L209" s="6"/>
      <c r="M209" s="6"/>
      <c r="N209" s="6"/>
      <c r="O209" s="11"/>
      <c r="P209" s="11"/>
      <c r="Q209" s="9"/>
      <c r="R209" s="9"/>
      <c r="S209" s="9"/>
      <c r="T209" s="9"/>
      <c r="U209" s="9"/>
      <c r="V209" s="9"/>
      <c r="W209" s="9"/>
      <c r="X209" s="9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</row>
    <row r="210" spans="1:48" s="1" customFormat="1" ht="13.9" customHeight="1">
      <c r="A210" s="3" t="s">
        <v>139</v>
      </c>
      <c r="B210" s="7"/>
      <c r="C210" s="7"/>
      <c r="D210" s="12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13"/>
      <c r="P210" s="13"/>
      <c r="Q210" s="12"/>
      <c r="R210" s="12"/>
      <c r="S210" s="12"/>
      <c r="T210" s="12"/>
      <c r="U210" s="12"/>
      <c r="V210" s="12"/>
      <c r="W210" s="12"/>
      <c r="X210" s="12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</row>
    <row r="211" spans="1:48" s="1" customFormat="1" ht="13.9" customHeight="1">
      <c r="A211" s="2" t="s">
        <v>140</v>
      </c>
      <c r="B211" s="6"/>
      <c r="C211" s="6"/>
      <c r="D211" s="9"/>
      <c r="E211" s="6"/>
      <c r="F211" s="6"/>
      <c r="G211" s="6"/>
      <c r="H211" s="6"/>
      <c r="I211" s="10"/>
      <c r="J211" s="6"/>
      <c r="K211" s="6"/>
      <c r="L211" s="6"/>
      <c r="M211" s="6"/>
      <c r="N211" s="6"/>
      <c r="O211" s="11"/>
      <c r="P211" s="11"/>
      <c r="Q211" s="9"/>
      <c r="R211" s="9"/>
      <c r="S211" s="9"/>
      <c r="T211" s="9"/>
      <c r="U211" s="9"/>
      <c r="V211" s="9"/>
      <c r="W211" s="9"/>
      <c r="X211" s="9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</row>
    <row r="212" spans="1:48" s="1" customFormat="1" ht="13.9" customHeight="1">
      <c r="A212" s="3" t="s">
        <v>141</v>
      </c>
      <c r="B212" s="7"/>
      <c r="C212" s="7"/>
      <c r="D212" s="12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13"/>
      <c r="P212" s="13"/>
      <c r="Q212" s="12"/>
      <c r="R212" s="12"/>
      <c r="S212" s="12"/>
      <c r="T212" s="12"/>
      <c r="U212" s="12"/>
      <c r="V212" s="12"/>
      <c r="W212" s="12"/>
      <c r="X212" s="12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</row>
    <row r="213" spans="1:48" s="1" customFormat="1" ht="13.9" customHeight="1">
      <c r="A213" s="2" t="s">
        <v>142</v>
      </c>
      <c r="B213" s="6"/>
      <c r="C213" s="6"/>
      <c r="D213" s="9"/>
      <c r="E213" s="6"/>
      <c r="F213" s="6"/>
      <c r="G213" s="6"/>
      <c r="H213" s="6"/>
      <c r="I213" s="10"/>
      <c r="J213" s="6"/>
      <c r="K213" s="6"/>
      <c r="L213" s="6"/>
      <c r="M213" s="6"/>
      <c r="N213" s="6"/>
      <c r="O213" s="11"/>
      <c r="P213" s="11"/>
      <c r="Q213" s="9"/>
      <c r="R213" s="9"/>
      <c r="S213" s="9"/>
      <c r="T213" s="9"/>
      <c r="U213" s="9"/>
      <c r="V213" s="9"/>
      <c r="W213" s="9"/>
      <c r="X213" s="9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</row>
    <row r="214" spans="1:48" s="1" customFormat="1" ht="13.9" customHeight="1">
      <c r="A214" s="3" t="s">
        <v>143</v>
      </c>
      <c r="B214" s="7"/>
      <c r="C214" s="7"/>
      <c r="D214" s="12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13"/>
      <c r="P214" s="13"/>
      <c r="Q214" s="12"/>
      <c r="R214" s="12"/>
      <c r="S214" s="12"/>
      <c r="T214" s="12"/>
      <c r="U214" s="12"/>
      <c r="V214" s="12"/>
      <c r="W214" s="12"/>
      <c r="X214" s="12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1" customFormat="1" ht="13.9" customHeight="1">
      <c r="A215" s="2" t="s">
        <v>144</v>
      </c>
      <c r="B215" s="6"/>
      <c r="C215" s="6"/>
      <c r="D215" s="9"/>
      <c r="E215" s="6"/>
      <c r="F215" s="6"/>
      <c r="G215" s="6"/>
      <c r="H215" s="6"/>
      <c r="I215" s="10"/>
      <c r="J215" s="6"/>
      <c r="K215" s="6"/>
      <c r="L215" s="6"/>
      <c r="M215" s="6"/>
      <c r="N215" s="6"/>
      <c r="O215" s="11"/>
      <c r="P215" s="11"/>
      <c r="Q215" s="9"/>
      <c r="R215" s="9"/>
      <c r="S215" s="9"/>
      <c r="T215" s="9"/>
      <c r="U215" s="9"/>
      <c r="V215" s="9"/>
      <c r="W215" s="9"/>
      <c r="X215" s="9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</row>
    <row r="216" spans="1:48" s="1" customFormat="1" ht="13.9" customHeight="1">
      <c r="A216" s="3" t="s">
        <v>145</v>
      </c>
      <c r="B216" s="7"/>
      <c r="C216" s="7"/>
      <c r="D216" s="12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13"/>
      <c r="P216" s="13"/>
      <c r="Q216" s="12"/>
      <c r="R216" s="12"/>
      <c r="S216" s="12"/>
      <c r="T216" s="12"/>
      <c r="U216" s="12"/>
      <c r="V216" s="12"/>
      <c r="W216" s="12"/>
      <c r="X216" s="12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1" customFormat="1" ht="13.9" customHeight="1">
      <c r="A217" s="2" t="s">
        <v>146</v>
      </c>
      <c r="B217" s="6"/>
      <c r="C217" s="6"/>
      <c r="D217" s="9"/>
      <c r="E217" s="6"/>
      <c r="F217" s="6"/>
      <c r="G217" s="6"/>
      <c r="H217" s="6"/>
      <c r="I217" s="10"/>
      <c r="J217" s="6"/>
      <c r="K217" s="6"/>
      <c r="L217" s="6"/>
      <c r="M217" s="6"/>
      <c r="N217" s="6"/>
      <c r="O217" s="11"/>
      <c r="P217" s="11"/>
      <c r="Q217" s="9"/>
      <c r="R217" s="9"/>
      <c r="S217" s="9"/>
      <c r="T217" s="9"/>
      <c r="U217" s="9"/>
      <c r="V217" s="9"/>
      <c r="W217" s="9"/>
      <c r="X217" s="9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</row>
    <row r="218" spans="1:48" s="1" customFormat="1" ht="13.9" customHeight="1">
      <c r="A218" s="3" t="s">
        <v>147</v>
      </c>
      <c r="B218" s="7"/>
      <c r="C218" s="7"/>
      <c r="D218" s="12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13"/>
      <c r="P218" s="13"/>
      <c r="Q218" s="12"/>
      <c r="R218" s="12"/>
      <c r="S218" s="12"/>
      <c r="T218" s="12"/>
      <c r="U218" s="12"/>
      <c r="V218" s="12"/>
      <c r="W218" s="12"/>
      <c r="X218" s="12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1" customFormat="1" ht="13.9" customHeight="1">
      <c r="A219" s="2" t="s">
        <v>148</v>
      </c>
      <c r="B219" s="6"/>
      <c r="C219" s="6"/>
      <c r="D219" s="9"/>
      <c r="E219" s="6"/>
      <c r="F219" s="6"/>
      <c r="G219" s="6"/>
      <c r="H219" s="6"/>
      <c r="I219" s="10"/>
      <c r="J219" s="6"/>
      <c r="K219" s="6"/>
      <c r="L219" s="6"/>
      <c r="M219" s="6"/>
      <c r="N219" s="6"/>
      <c r="O219" s="11"/>
      <c r="P219" s="11"/>
      <c r="Q219" s="9"/>
      <c r="R219" s="9"/>
      <c r="S219" s="9"/>
      <c r="T219" s="9"/>
      <c r="U219" s="9"/>
      <c r="V219" s="9"/>
      <c r="W219" s="9"/>
      <c r="X219" s="9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</row>
    <row r="220" spans="1:48" s="1" customFormat="1" ht="13.9" customHeight="1">
      <c r="A220" s="3" t="s">
        <v>149</v>
      </c>
      <c r="B220" s="7"/>
      <c r="C220" s="7"/>
      <c r="D220" s="12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13"/>
      <c r="P220" s="13"/>
      <c r="Q220" s="12"/>
      <c r="R220" s="12"/>
      <c r="S220" s="12"/>
      <c r="T220" s="12"/>
      <c r="U220" s="12"/>
      <c r="V220" s="12"/>
      <c r="W220" s="12"/>
      <c r="X220" s="12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</row>
    <row r="221" spans="1:48" s="1" customFormat="1" ht="13.9" customHeight="1">
      <c r="A221" s="2" t="s">
        <v>150</v>
      </c>
      <c r="B221" s="6"/>
      <c r="C221" s="6"/>
      <c r="D221" s="9"/>
      <c r="E221" s="6"/>
      <c r="F221" s="6"/>
      <c r="G221" s="6"/>
      <c r="H221" s="6"/>
      <c r="I221" s="10"/>
      <c r="J221" s="6"/>
      <c r="K221" s="6"/>
      <c r="L221" s="6"/>
      <c r="M221" s="6"/>
      <c r="N221" s="6"/>
      <c r="O221" s="11"/>
      <c r="P221" s="11"/>
      <c r="Q221" s="9"/>
      <c r="R221" s="9"/>
      <c r="S221" s="9"/>
      <c r="T221" s="9"/>
      <c r="U221" s="9"/>
      <c r="V221" s="9"/>
      <c r="W221" s="9"/>
      <c r="X221" s="9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</row>
    <row r="222" spans="1:48" s="1" customFormat="1" ht="13.9" customHeight="1">
      <c r="A222" s="3" t="s">
        <v>151</v>
      </c>
      <c r="B222" s="7"/>
      <c r="C222" s="7"/>
      <c r="D222" s="12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13"/>
      <c r="P222" s="13"/>
      <c r="Q222" s="12"/>
      <c r="R222" s="12"/>
      <c r="S222" s="12"/>
      <c r="T222" s="12"/>
      <c r="U222" s="12"/>
      <c r="V222" s="12"/>
      <c r="W222" s="12"/>
      <c r="X222" s="12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</row>
    <row r="223" spans="1:48" s="1" customFormat="1" ht="13.9" customHeight="1">
      <c r="A223" s="2" t="s">
        <v>152</v>
      </c>
      <c r="B223" s="6"/>
      <c r="C223" s="6"/>
      <c r="D223" s="9"/>
      <c r="E223" s="6"/>
      <c r="F223" s="6"/>
      <c r="G223" s="6"/>
      <c r="H223" s="6"/>
      <c r="I223" s="10"/>
      <c r="J223" s="6"/>
      <c r="K223" s="6"/>
      <c r="L223" s="6"/>
      <c r="M223" s="6"/>
      <c r="N223" s="6"/>
      <c r="O223" s="11"/>
      <c r="P223" s="11"/>
      <c r="Q223" s="9"/>
      <c r="R223" s="9"/>
      <c r="S223" s="9"/>
      <c r="T223" s="9"/>
      <c r="U223" s="9"/>
      <c r="V223" s="9"/>
      <c r="W223" s="9"/>
      <c r="X223" s="9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</row>
    <row r="224" spans="1:48" s="1" customFormat="1" ht="13.9" customHeight="1">
      <c r="A224" s="3" t="s">
        <v>153</v>
      </c>
      <c r="B224" s="7"/>
      <c r="C224" s="7"/>
      <c r="D224" s="12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13"/>
      <c r="P224" s="13"/>
      <c r="Q224" s="12"/>
      <c r="R224" s="12"/>
      <c r="S224" s="12"/>
      <c r="T224" s="12"/>
      <c r="U224" s="12"/>
      <c r="V224" s="12"/>
      <c r="W224" s="12"/>
      <c r="X224" s="12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1" customFormat="1" ht="13.9" customHeight="1" thickBot="1">
      <c r="A225" s="4" t="s">
        <v>154</v>
      </c>
      <c r="B225" s="25">
        <f>C225+D225+E225+F225</f>
        <v>0</v>
      </c>
      <c r="C225" s="8">
        <f>SUM(C177:C224)</f>
        <v>0</v>
      </c>
      <c r="D225" s="8">
        <f>SUM(D177:D224)</f>
        <v>0</v>
      </c>
      <c r="E225" s="8">
        <f>SUM(E177:E224)</f>
        <v>0</v>
      </c>
      <c r="F225" s="8">
        <f>SUM(F177:F224)</f>
        <v>0</v>
      </c>
      <c r="G225" s="8">
        <f>SUM(G177:G224)</f>
        <v>0</v>
      </c>
      <c r="H225" s="30">
        <f>IFERROR((G225/F225),0)</f>
        <v>0</v>
      </c>
      <c r="I225" s="31">
        <f>IFERROR((F225/B225),0)</f>
        <v>0</v>
      </c>
      <c r="J225" s="15" t="e">
        <f>AVERAGE(J177:J224)</f>
        <v>#DIV/0!</v>
      </c>
      <c r="K225" s="31">
        <f>IFERROR((I225-J225),0)</f>
        <v>0</v>
      </c>
      <c r="L225" s="8">
        <f>SUM(L177:L224)</f>
        <v>0</v>
      </c>
      <c r="M225" s="8">
        <f>SUM(M177:M217)</f>
        <v>0</v>
      </c>
      <c r="N225" s="32">
        <f>IFERROR((L225/C225),0)</f>
        <v>0</v>
      </c>
      <c r="O225" s="32">
        <f>IFERROR((M225/C225),0)</f>
        <v>0</v>
      </c>
      <c r="P225" s="15" t="e">
        <f>AVERAGE(P177:P224)</f>
        <v>#DIV/0!</v>
      </c>
      <c r="Q225" s="31">
        <f>IFERROR((N225-P225),0)</f>
        <v>0</v>
      </c>
      <c r="R225" s="31">
        <f>IFERROR((O225-P225),0)</f>
        <v>0</v>
      </c>
      <c r="S225" s="14">
        <f>SUM(S177:S224)</f>
        <v>0</v>
      </c>
      <c r="T225" s="30">
        <f>IFERROR((S225/C225),0)</f>
        <v>0</v>
      </c>
      <c r="U225" s="14">
        <f>SUM(U177:U224)</f>
        <v>0</v>
      </c>
      <c r="V225" s="33">
        <f>IFERROR((U225*60/C225),0)</f>
        <v>0</v>
      </c>
      <c r="W225" s="14" t="e">
        <f>AVERAGE(W177:W224)</f>
        <v>#DIV/0!</v>
      </c>
      <c r="X225" s="30">
        <f>IFERROR((V225-W225),0)</f>
        <v>0</v>
      </c>
      <c r="Y225" s="14">
        <f>SUM(Y177:Y224)</f>
        <v>0</v>
      </c>
      <c r="Z225" s="41" t="e">
        <f>Y225/C225</f>
        <v>#DIV/0!</v>
      </c>
      <c r="AA225" s="14">
        <f>SUM(AA177:AA224)</f>
        <v>0</v>
      </c>
      <c r="AB225" s="41" t="e">
        <f>AA225/C225</f>
        <v>#DIV/0!</v>
      </c>
      <c r="AC225" s="14">
        <f>SUM(AC177:AC224)</f>
        <v>0</v>
      </c>
      <c r="AD225" s="41" t="e">
        <f>AC225/C225</f>
        <v>#DIV/0!</v>
      </c>
      <c r="AE225" s="14">
        <f>SUM(AE177:AE224)</f>
        <v>0</v>
      </c>
      <c r="AF225" s="41" t="e">
        <f>AE225/C225</f>
        <v>#DIV/0!</v>
      </c>
      <c r="AG225" s="14">
        <f>SUM(AG177:AG224)</f>
        <v>0</v>
      </c>
      <c r="AH225" s="41" t="e">
        <f>AG225/C225</f>
        <v>#DIV/0!</v>
      </c>
      <c r="AI225" s="14">
        <f>SUM(AI177:AI224)</f>
        <v>0</v>
      </c>
      <c r="AJ225" s="41" t="e">
        <f>AI225/C225</f>
        <v>#DIV/0!</v>
      </c>
      <c r="AK225" s="14">
        <f>SUM(AK177:AK224)</f>
        <v>0</v>
      </c>
      <c r="AL225" s="41" t="e">
        <f>AK225/C225</f>
        <v>#DIV/0!</v>
      </c>
      <c r="AM225" s="14">
        <f>SUM(AM177:AM224)</f>
        <v>0</v>
      </c>
      <c r="AN225" s="41" t="e">
        <f>AM225/C225</f>
        <v>#DIV/0!</v>
      </c>
      <c r="AO225" s="14">
        <f>SUM(AO177:AO224)</f>
        <v>0</v>
      </c>
      <c r="AP225" s="41" t="e">
        <f>AO225/C225</f>
        <v>#DIV/0!</v>
      </c>
      <c r="AQ225" s="14">
        <f>SUM(AQ177:AQ224)</f>
        <v>0</v>
      </c>
      <c r="AR225" s="41" t="e">
        <f>AQ225/C225</f>
        <v>#DIV/0!</v>
      </c>
      <c r="AS225" s="14">
        <f>SUM(AS177:AS224)</f>
        <v>0</v>
      </c>
      <c r="AT225" s="41" t="e">
        <f>AS225/C225</f>
        <v>#DIV/0!</v>
      </c>
      <c r="AU225" s="14">
        <f>SUM(AU177:AU224)</f>
        <v>0</v>
      </c>
      <c r="AV225" s="41" t="e">
        <f>AU225/C225</f>
        <v>#DIV/0!</v>
      </c>
    </row>
    <row r="226" spans="1:48" s="1" customFormat="1" ht="13.9" customHeight="1"/>
    <row r="227" spans="1:48" s="1" customFormat="1" ht="13.9" customHeight="1">
      <c r="A227" s="1" t="s">
        <v>158</v>
      </c>
    </row>
    <row r="228" spans="1:48" s="1" customFormat="1" ht="13.9" customHeight="1"/>
    <row r="229" spans="1:48" s="1" customFormat="1" ht="13.9" customHeight="1">
      <c r="A229" s="59" t="s">
        <v>2</v>
      </c>
      <c r="B229" s="59" t="s">
        <v>11</v>
      </c>
      <c r="C229" s="59" t="s">
        <v>12</v>
      </c>
      <c r="D229" s="60" t="s">
        <v>13</v>
      </c>
      <c r="E229" s="60" t="s">
        <v>14</v>
      </c>
      <c r="F229" s="59" t="s">
        <v>15</v>
      </c>
      <c r="G229" s="59" t="s">
        <v>16</v>
      </c>
      <c r="H229" s="59" t="s">
        <v>17</v>
      </c>
      <c r="I229" s="59" t="s">
        <v>18</v>
      </c>
      <c r="J229" s="59" t="s">
        <v>19</v>
      </c>
      <c r="K229" s="59" t="s">
        <v>20</v>
      </c>
      <c r="L229" s="59" t="s">
        <v>21</v>
      </c>
      <c r="M229" s="59" t="s">
        <v>22</v>
      </c>
      <c r="N229" s="59" t="s">
        <v>23</v>
      </c>
      <c r="O229" s="59" t="s">
        <v>24</v>
      </c>
      <c r="P229" s="59" t="s">
        <v>25</v>
      </c>
      <c r="Q229" s="59" t="s">
        <v>26</v>
      </c>
      <c r="R229" s="59" t="s">
        <v>27</v>
      </c>
      <c r="S229" s="60" t="s">
        <v>28</v>
      </c>
      <c r="T229" s="59" t="s">
        <v>29</v>
      </c>
      <c r="U229" s="59" t="s">
        <v>30</v>
      </c>
      <c r="V229" s="59" t="s">
        <v>31</v>
      </c>
      <c r="W229" s="59" t="s">
        <v>32</v>
      </c>
      <c r="X229" s="59" t="s">
        <v>33</v>
      </c>
      <c r="Y229" s="59" t="s">
        <v>34</v>
      </c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</row>
    <row r="230" spans="1:48" s="1" customFormat="1" ht="13.9" customHeight="1">
      <c r="A230" s="59"/>
      <c r="B230" s="59"/>
      <c r="C230" s="59"/>
      <c r="D230" s="60"/>
      <c r="E230" s="60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60"/>
      <c r="T230" s="59"/>
      <c r="U230" s="59"/>
      <c r="V230" s="59"/>
      <c r="W230" s="59"/>
      <c r="X230" s="59"/>
      <c r="Y230" s="59" t="s">
        <v>35</v>
      </c>
      <c r="Z230" s="59"/>
      <c r="AA230" s="59" t="s">
        <v>36</v>
      </c>
      <c r="AB230" s="59"/>
      <c r="AC230" s="59" t="s">
        <v>37</v>
      </c>
      <c r="AD230" s="59"/>
      <c r="AE230" s="59" t="s">
        <v>38</v>
      </c>
      <c r="AF230" s="59"/>
      <c r="AG230" s="59" t="s">
        <v>39</v>
      </c>
      <c r="AH230" s="59"/>
      <c r="AI230" s="59" t="s">
        <v>40</v>
      </c>
      <c r="AJ230" s="59"/>
      <c r="AK230" s="59" t="s">
        <v>41</v>
      </c>
      <c r="AL230" s="59"/>
      <c r="AM230" s="59" t="s">
        <v>42</v>
      </c>
      <c r="AN230" s="59"/>
      <c r="AO230" s="59" t="s">
        <v>43</v>
      </c>
      <c r="AP230" s="59"/>
      <c r="AQ230" s="59" t="s">
        <v>44</v>
      </c>
      <c r="AR230" s="59"/>
      <c r="AS230" s="59" t="s">
        <v>45</v>
      </c>
      <c r="AT230" s="59"/>
      <c r="AU230" s="59" t="s">
        <v>46</v>
      </c>
      <c r="AV230" s="59"/>
    </row>
    <row r="231" spans="1:48" s="1" customFormat="1" ht="33.6" customHeight="1">
      <c r="A231" s="59"/>
      <c r="B231" s="59"/>
      <c r="C231" s="59"/>
      <c r="D231" s="60"/>
      <c r="E231" s="60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60"/>
      <c r="T231" s="59"/>
      <c r="U231" s="59"/>
      <c r="V231" s="59"/>
      <c r="W231" s="59"/>
      <c r="X231" s="59"/>
      <c r="Y231" s="37" t="s">
        <v>47</v>
      </c>
      <c r="Z231" s="37" t="s">
        <v>48</v>
      </c>
      <c r="AA231" s="37" t="s">
        <v>47</v>
      </c>
      <c r="AB231" s="37" t="s">
        <v>48</v>
      </c>
      <c r="AC231" s="37" t="s">
        <v>47</v>
      </c>
      <c r="AD231" s="37" t="s">
        <v>48</v>
      </c>
      <c r="AE231" s="37" t="s">
        <v>47</v>
      </c>
      <c r="AF231" s="37" t="s">
        <v>48</v>
      </c>
      <c r="AG231" s="37" t="s">
        <v>47</v>
      </c>
      <c r="AH231" s="37" t="s">
        <v>48</v>
      </c>
      <c r="AI231" s="37" t="s">
        <v>47</v>
      </c>
      <c r="AJ231" s="37" t="s">
        <v>48</v>
      </c>
      <c r="AK231" s="37" t="s">
        <v>47</v>
      </c>
      <c r="AL231" s="37" t="s">
        <v>48</v>
      </c>
      <c r="AM231" s="37" t="s">
        <v>47</v>
      </c>
      <c r="AN231" s="37" t="s">
        <v>48</v>
      </c>
      <c r="AO231" s="37" t="s">
        <v>47</v>
      </c>
      <c r="AP231" s="37" t="s">
        <v>48</v>
      </c>
      <c r="AQ231" s="37" t="s">
        <v>47</v>
      </c>
      <c r="AR231" s="37" t="s">
        <v>48</v>
      </c>
      <c r="AS231" s="37" t="s">
        <v>47</v>
      </c>
      <c r="AT231" s="37" t="s">
        <v>48</v>
      </c>
      <c r="AU231" s="37" t="s">
        <v>47</v>
      </c>
      <c r="AV231" s="37" t="s">
        <v>48</v>
      </c>
    </row>
    <row r="232" spans="1:48" s="1" customFormat="1" ht="13.9" customHeight="1">
      <c r="A232" s="2" t="s">
        <v>106</v>
      </c>
      <c r="B232" s="6"/>
      <c r="C232" s="6"/>
      <c r="D232" s="9"/>
      <c r="E232" s="6"/>
      <c r="F232" s="6"/>
      <c r="G232" s="6"/>
      <c r="H232" s="6"/>
      <c r="I232" s="10"/>
      <c r="J232" s="6"/>
      <c r="K232" s="6"/>
      <c r="L232" s="6"/>
      <c r="M232" s="6"/>
      <c r="N232" s="6"/>
      <c r="O232" s="11"/>
      <c r="P232" s="11"/>
      <c r="Q232" s="9"/>
      <c r="R232" s="9"/>
      <c r="S232" s="9"/>
      <c r="T232" s="9"/>
      <c r="U232" s="9"/>
      <c r="V232" s="9"/>
      <c r="W232" s="9"/>
      <c r="X232" s="9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</row>
    <row r="233" spans="1:48" s="1" customFormat="1" ht="13.9" customHeight="1">
      <c r="A233" s="3" t="s">
        <v>107</v>
      </c>
      <c r="B233" s="7"/>
      <c r="C233" s="7"/>
      <c r="D233" s="12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13"/>
      <c r="P233" s="13"/>
      <c r="Q233" s="12"/>
      <c r="R233" s="12"/>
      <c r="S233" s="12"/>
      <c r="T233" s="12"/>
      <c r="U233" s="12"/>
      <c r="V233" s="12"/>
      <c r="W233" s="12"/>
      <c r="X233" s="12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</row>
    <row r="234" spans="1:48" s="1" customFormat="1" ht="13.9" customHeight="1">
      <c r="A234" s="2" t="s">
        <v>108</v>
      </c>
      <c r="B234" s="6"/>
      <c r="C234" s="6"/>
      <c r="D234" s="9"/>
      <c r="E234" s="6"/>
      <c r="F234" s="6"/>
      <c r="G234" s="6"/>
      <c r="H234" s="6"/>
      <c r="I234" s="10"/>
      <c r="J234" s="6"/>
      <c r="K234" s="6"/>
      <c r="L234" s="6"/>
      <c r="M234" s="6"/>
      <c r="N234" s="6"/>
      <c r="O234" s="11"/>
      <c r="P234" s="11"/>
      <c r="Q234" s="9"/>
      <c r="R234" s="9"/>
      <c r="S234" s="9"/>
      <c r="T234" s="9"/>
      <c r="U234" s="9"/>
      <c r="V234" s="9"/>
      <c r="W234" s="9"/>
      <c r="X234" s="9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</row>
    <row r="235" spans="1:48" s="1" customFormat="1" ht="13.9" customHeight="1">
      <c r="A235" s="3" t="s">
        <v>109</v>
      </c>
      <c r="B235" s="7"/>
      <c r="C235" s="7"/>
      <c r="D235" s="12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13"/>
      <c r="P235" s="13"/>
      <c r="Q235" s="12"/>
      <c r="R235" s="12"/>
      <c r="S235" s="12"/>
      <c r="T235" s="12"/>
      <c r="U235" s="12"/>
      <c r="V235" s="12"/>
      <c r="W235" s="12"/>
      <c r="X235" s="12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</row>
    <row r="236" spans="1:48" s="1" customFormat="1" ht="13.9" customHeight="1">
      <c r="A236" s="2" t="s">
        <v>110</v>
      </c>
      <c r="B236" s="6"/>
      <c r="C236" s="6"/>
      <c r="D236" s="9"/>
      <c r="E236" s="6"/>
      <c r="F236" s="6"/>
      <c r="G236" s="6"/>
      <c r="H236" s="6"/>
      <c r="I236" s="10"/>
      <c r="J236" s="6"/>
      <c r="K236" s="6"/>
      <c r="L236" s="6"/>
      <c r="M236" s="6"/>
      <c r="N236" s="6"/>
      <c r="O236" s="11"/>
      <c r="P236" s="11"/>
      <c r="Q236" s="9"/>
      <c r="R236" s="9"/>
      <c r="S236" s="9"/>
      <c r="T236" s="9"/>
      <c r="U236" s="9"/>
      <c r="V236" s="9"/>
      <c r="W236" s="9"/>
      <c r="X236" s="9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</row>
    <row r="237" spans="1:48" s="1" customFormat="1" ht="13.9" customHeight="1">
      <c r="A237" s="3" t="s">
        <v>111</v>
      </c>
      <c r="B237" s="7"/>
      <c r="C237" s="7"/>
      <c r="D237" s="12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13"/>
      <c r="P237" s="13"/>
      <c r="Q237" s="12"/>
      <c r="R237" s="12"/>
      <c r="S237" s="12"/>
      <c r="T237" s="12"/>
      <c r="U237" s="12"/>
      <c r="V237" s="12"/>
      <c r="W237" s="12"/>
      <c r="X237" s="12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</row>
    <row r="238" spans="1:48" s="1" customFormat="1" ht="13.9" customHeight="1">
      <c r="A238" s="2" t="s">
        <v>112</v>
      </c>
      <c r="B238" s="6"/>
      <c r="C238" s="6"/>
      <c r="D238" s="9"/>
      <c r="E238" s="6"/>
      <c r="F238" s="6"/>
      <c r="G238" s="6"/>
      <c r="H238" s="6"/>
      <c r="I238" s="10"/>
      <c r="J238" s="6"/>
      <c r="K238" s="6"/>
      <c r="L238" s="6"/>
      <c r="M238" s="6"/>
      <c r="N238" s="6"/>
      <c r="O238" s="11"/>
      <c r="P238" s="11"/>
      <c r="Q238" s="9"/>
      <c r="R238" s="9"/>
      <c r="S238" s="9"/>
      <c r="T238" s="9"/>
      <c r="U238" s="9"/>
      <c r="V238" s="9"/>
      <c r="W238" s="9"/>
      <c r="X238" s="9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</row>
    <row r="239" spans="1:48" s="1" customFormat="1" ht="13.9" customHeight="1">
      <c r="A239" s="3" t="s">
        <v>113</v>
      </c>
      <c r="B239" s="7"/>
      <c r="C239" s="7"/>
      <c r="D239" s="12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13"/>
      <c r="P239" s="13"/>
      <c r="Q239" s="12"/>
      <c r="R239" s="12"/>
      <c r="S239" s="12"/>
      <c r="T239" s="12"/>
      <c r="U239" s="12"/>
      <c r="V239" s="12"/>
      <c r="W239" s="12"/>
      <c r="X239" s="12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</row>
    <row r="240" spans="1:48" s="1" customFormat="1" ht="13.9" customHeight="1">
      <c r="A240" s="2" t="s">
        <v>114</v>
      </c>
      <c r="B240" s="6"/>
      <c r="C240" s="6"/>
      <c r="D240" s="9"/>
      <c r="E240" s="6"/>
      <c r="F240" s="6"/>
      <c r="G240" s="6"/>
      <c r="H240" s="6"/>
      <c r="I240" s="10"/>
      <c r="J240" s="6"/>
      <c r="K240" s="6"/>
      <c r="L240" s="6"/>
      <c r="M240" s="6"/>
      <c r="N240" s="6"/>
      <c r="O240" s="11"/>
      <c r="P240" s="11"/>
      <c r="Q240" s="9"/>
      <c r="R240" s="9"/>
      <c r="S240" s="9"/>
      <c r="T240" s="9"/>
      <c r="U240" s="9"/>
      <c r="V240" s="9"/>
      <c r="W240" s="9"/>
      <c r="X240" s="9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</row>
    <row r="241" spans="1:48" s="1" customFormat="1" ht="13.9" customHeight="1">
      <c r="A241" s="3" t="s">
        <v>115</v>
      </c>
      <c r="B241" s="7"/>
      <c r="C241" s="7"/>
      <c r="D241" s="12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3"/>
      <c r="P241" s="13"/>
      <c r="Q241" s="12"/>
      <c r="R241" s="12"/>
      <c r="S241" s="12"/>
      <c r="T241" s="12"/>
      <c r="U241" s="12"/>
      <c r="V241" s="12"/>
      <c r="W241" s="12"/>
      <c r="X241" s="12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</row>
    <row r="242" spans="1:48" s="1" customFormat="1" ht="13.9" customHeight="1">
      <c r="A242" s="2" t="s">
        <v>116</v>
      </c>
      <c r="B242" s="6"/>
      <c r="C242" s="6"/>
      <c r="D242" s="9"/>
      <c r="E242" s="6"/>
      <c r="F242" s="6"/>
      <c r="G242" s="6"/>
      <c r="H242" s="6"/>
      <c r="I242" s="10"/>
      <c r="J242" s="6"/>
      <c r="K242" s="6"/>
      <c r="L242" s="6"/>
      <c r="M242" s="6"/>
      <c r="N242" s="6"/>
      <c r="O242" s="11"/>
      <c r="P242" s="11"/>
      <c r="Q242" s="9"/>
      <c r="R242" s="9"/>
      <c r="S242" s="9"/>
      <c r="T242" s="9"/>
      <c r="U242" s="9"/>
      <c r="V242" s="9"/>
      <c r="W242" s="9"/>
      <c r="X242" s="9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</row>
    <row r="243" spans="1:48" s="1" customFormat="1" ht="13.9" customHeight="1">
      <c r="A243" s="3" t="s">
        <v>117</v>
      </c>
      <c r="B243" s="7"/>
      <c r="C243" s="7"/>
      <c r="D243" s="12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13"/>
      <c r="P243" s="13"/>
      <c r="Q243" s="12"/>
      <c r="R243" s="12"/>
      <c r="S243" s="12"/>
      <c r="T243" s="12"/>
      <c r="U243" s="12"/>
      <c r="V243" s="12"/>
      <c r="W243" s="12"/>
      <c r="X243" s="12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</row>
    <row r="244" spans="1:48" s="1" customFormat="1" ht="13.9" customHeight="1">
      <c r="A244" s="2" t="s">
        <v>118</v>
      </c>
      <c r="B244" s="6"/>
      <c r="C244" s="6"/>
      <c r="D244" s="9"/>
      <c r="E244" s="6"/>
      <c r="F244" s="6"/>
      <c r="G244" s="6"/>
      <c r="H244" s="6"/>
      <c r="I244" s="10"/>
      <c r="J244" s="6"/>
      <c r="K244" s="6"/>
      <c r="L244" s="6"/>
      <c r="M244" s="6"/>
      <c r="N244" s="6"/>
      <c r="O244" s="11"/>
      <c r="P244" s="11"/>
      <c r="Q244" s="9"/>
      <c r="R244" s="9"/>
      <c r="S244" s="9"/>
      <c r="T244" s="9"/>
      <c r="U244" s="9"/>
      <c r="V244" s="9"/>
      <c r="W244" s="9"/>
      <c r="X244" s="9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</row>
    <row r="245" spans="1:48" s="1" customFormat="1" ht="13.9" customHeight="1">
      <c r="A245" s="3" t="s">
        <v>119</v>
      </c>
      <c r="B245" s="7"/>
      <c r="C245" s="7"/>
      <c r="D245" s="12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13"/>
      <c r="P245" s="13"/>
      <c r="Q245" s="12"/>
      <c r="R245" s="12"/>
      <c r="S245" s="12"/>
      <c r="T245" s="12"/>
      <c r="U245" s="12"/>
      <c r="V245" s="12"/>
      <c r="W245" s="12"/>
      <c r="X245" s="12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</row>
    <row r="246" spans="1:48" s="1" customFormat="1" ht="13.9" customHeight="1">
      <c r="A246" s="2" t="s">
        <v>120</v>
      </c>
      <c r="B246" s="6"/>
      <c r="C246" s="6"/>
      <c r="D246" s="9"/>
      <c r="E246" s="6"/>
      <c r="F246" s="6"/>
      <c r="G246" s="6"/>
      <c r="H246" s="6"/>
      <c r="I246" s="10"/>
      <c r="J246" s="6"/>
      <c r="K246" s="6"/>
      <c r="L246" s="6"/>
      <c r="M246" s="6"/>
      <c r="N246" s="6"/>
      <c r="O246" s="11"/>
      <c r="P246" s="11"/>
      <c r="Q246" s="9"/>
      <c r="R246" s="9"/>
      <c r="S246" s="9"/>
      <c r="T246" s="9"/>
      <c r="U246" s="9"/>
      <c r="V246" s="9"/>
      <c r="W246" s="9"/>
      <c r="X246" s="9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</row>
    <row r="247" spans="1:48" s="1" customFormat="1" ht="13.9" customHeight="1">
      <c r="A247" s="3" t="s">
        <v>121</v>
      </c>
      <c r="B247" s="7"/>
      <c r="C247" s="7"/>
      <c r="D247" s="12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13"/>
      <c r="P247" s="13"/>
      <c r="Q247" s="12"/>
      <c r="R247" s="12"/>
      <c r="S247" s="12"/>
      <c r="T247" s="12"/>
      <c r="U247" s="12"/>
      <c r="V247" s="12"/>
      <c r="W247" s="12"/>
      <c r="X247" s="12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1" customFormat="1" ht="13.9" customHeight="1">
      <c r="A248" s="2" t="s">
        <v>122</v>
      </c>
      <c r="B248" s="6"/>
      <c r="C248" s="6"/>
      <c r="D248" s="9"/>
      <c r="E248" s="6"/>
      <c r="F248" s="6"/>
      <c r="G248" s="6"/>
      <c r="H248" s="6"/>
      <c r="I248" s="10"/>
      <c r="J248" s="6"/>
      <c r="K248" s="6"/>
      <c r="L248" s="6"/>
      <c r="M248" s="6"/>
      <c r="N248" s="6"/>
      <c r="O248" s="11"/>
      <c r="P248" s="11"/>
      <c r="Q248" s="9"/>
      <c r="R248" s="9"/>
      <c r="S248" s="9"/>
      <c r="T248" s="9"/>
      <c r="U248" s="9"/>
      <c r="V248" s="9"/>
      <c r="W248" s="9"/>
      <c r="X248" s="9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</row>
    <row r="249" spans="1:48" s="1" customFormat="1" ht="13.9" customHeight="1">
      <c r="A249" s="3" t="s">
        <v>123</v>
      </c>
      <c r="B249" s="7"/>
      <c r="C249" s="7"/>
      <c r="D249" s="12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13"/>
      <c r="P249" s="13"/>
      <c r="Q249" s="12"/>
      <c r="R249" s="12"/>
      <c r="S249" s="12"/>
      <c r="T249" s="12"/>
      <c r="U249" s="12"/>
      <c r="V249" s="12"/>
      <c r="W249" s="12"/>
      <c r="X249" s="12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1" customFormat="1" ht="13.9" customHeight="1">
      <c r="A250" s="2" t="s">
        <v>124</v>
      </c>
      <c r="B250" s="6"/>
      <c r="C250" s="6"/>
      <c r="D250" s="9"/>
      <c r="E250" s="6"/>
      <c r="F250" s="6"/>
      <c r="G250" s="6"/>
      <c r="H250" s="6"/>
      <c r="I250" s="10"/>
      <c r="J250" s="6"/>
      <c r="K250" s="6"/>
      <c r="L250" s="6"/>
      <c r="M250" s="6"/>
      <c r="N250" s="6"/>
      <c r="O250" s="11"/>
      <c r="P250" s="11"/>
      <c r="Q250" s="9"/>
      <c r="R250" s="9"/>
      <c r="S250" s="9"/>
      <c r="T250" s="9"/>
      <c r="U250" s="9"/>
      <c r="V250" s="9"/>
      <c r="W250" s="9"/>
      <c r="X250" s="9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</row>
    <row r="251" spans="1:48" s="1" customFormat="1" ht="13.9" customHeight="1">
      <c r="A251" s="3" t="s">
        <v>125</v>
      </c>
      <c r="B251" s="7"/>
      <c r="C251" s="7"/>
      <c r="D251" s="12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13"/>
      <c r="P251" s="13"/>
      <c r="Q251" s="12"/>
      <c r="R251" s="12"/>
      <c r="S251" s="12"/>
      <c r="T251" s="12"/>
      <c r="U251" s="12"/>
      <c r="V251" s="12"/>
      <c r="W251" s="12"/>
      <c r="X251" s="12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1" customFormat="1" ht="13.9" customHeight="1">
      <c r="A252" s="2" t="s">
        <v>126</v>
      </c>
      <c r="B252" s="6"/>
      <c r="C252" s="6"/>
      <c r="D252" s="9"/>
      <c r="E252" s="6"/>
      <c r="F252" s="6"/>
      <c r="G252" s="6"/>
      <c r="H252" s="6"/>
      <c r="I252" s="10"/>
      <c r="J252" s="6"/>
      <c r="K252" s="6"/>
      <c r="L252" s="6"/>
      <c r="M252" s="6"/>
      <c r="N252" s="6"/>
      <c r="O252" s="11"/>
      <c r="P252" s="11"/>
      <c r="Q252" s="9"/>
      <c r="R252" s="9"/>
      <c r="S252" s="9"/>
      <c r="T252" s="9"/>
      <c r="U252" s="9"/>
      <c r="V252" s="9"/>
      <c r="W252" s="9"/>
      <c r="X252" s="9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</row>
    <row r="253" spans="1:48" s="1" customFormat="1" ht="13.9" customHeight="1">
      <c r="A253" s="3" t="s">
        <v>127</v>
      </c>
      <c r="B253" s="7"/>
      <c r="C253" s="7"/>
      <c r="D253" s="12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13"/>
      <c r="P253" s="13"/>
      <c r="Q253" s="12"/>
      <c r="R253" s="12"/>
      <c r="S253" s="12"/>
      <c r="T253" s="12"/>
      <c r="U253" s="12"/>
      <c r="V253" s="12"/>
      <c r="W253" s="12"/>
      <c r="X253" s="12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1" customFormat="1" ht="13.9" customHeight="1">
      <c r="A254" s="2" t="s">
        <v>128</v>
      </c>
      <c r="B254" s="6"/>
      <c r="C254" s="6"/>
      <c r="D254" s="9"/>
      <c r="E254" s="6"/>
      <c r="F254" s="6"/>
      <c r="G254" s="6"/>
      <c r="H254" s="6"/>
      <c r="I254" s="10"/>
      <c r="J254" s="6"/>
      <c r="K254" s="6"/>
      <c r="L254" s="6"/>
      <c r="M254" s="6"/>
      <c r="N254" s="6"/>
      <c r="O254" s="11"/>
      <c r="P254" s="11"/>
      <c r="Q254" s="9"/>
      <c r="R254" s="9"/>
      <c r="S254" s="9"/>
      <c r="T254" s="9"/>
      <c r="U254" s="9"/>
      <c r="V254" s="9"/>
      <c r="W254" s="9"/>
      <c r="X254" s="9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</row>
    <row r="255" spans="1:48" s="1" customFormat="1" ht="13.9" customHeight="1">
      <c r="A255" s="3" t="s">
        <v>129</v>
      </c>
      <c r="B255" s="7"/>
      <c r="C255" s="7"/>
      <c r="D255" s="12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13"/>
      <c r="P255" s="13"/>
      <c r="Q255" s="12"/>
      <c r="R255" s="12"/>
      <c r="S255" s="12"/>
      <c r="T255" s="12"/>
      <c r="U255" s="12"/>
      <c r="V255" s="12"/>
      <c r="W255" s="12"/>
      <c r="X255" s="12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1" customFormat="1" ht="13.9" customHeight="1">
      <c r="A256" s="2" t="s">
        <v>130</v>
      </c>
      <c r="B256" s="6"/>
      <c r="C256" s="6"/>
      <c r="D256" s="9"/>
      <c r="E256" s="6"/>
      <c r="F256" s="6"/>
      <c r="G256" s="6"/>
      <c r="H256" s="6"/>
      <c r="I256" s="10"/>
      <c r="J256" s="6"/>
      <c r="K256" s="6"/>
      <c r="L256" s="6"/>
      <c r="M256" s="6"/>
      <c r="N256" s="6"/>
      <c r="O256" s="11"/>
      <c r="P256" s="11"/>
      <c r="Q256" s="9"/>
      <c r="R256" s="9"/>
      <c r="S256" s="9"/>
      <c r="T256" s="9"/>
      <c r="U256" s="9"/>
      <c r="V256" s="9"/>
      <c r="W256" s="9"/>
      <c r="X256" s="9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</row>
    <row r="257" spans="1:48" s="1" customFormat="1" ht="13.9" customHeight="1">
      <c r="A257" s="3" t="s">
        <v>131</v>
      </c>
      <c r="B257" s="7"/>
      <c r="C257" s="7"/>
      <c r="D257" s="12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13"/>
      <c r="P257" s="13"/>
      <c r="Q257" s="12"/>
      <c r="R257" s="12"/>
      <c r="S257" s="12"/>
      <c r="T257" s="12"/>
      <c r="U257" s="12"/>
      <c r="V257" s="12"/>
      <c r="W257" s="12"/>
      <c r="X257" s="12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1" customFormat="1" ht="13.9" customHeight="1">
      <c r="A258" s="2" t="s">
        <v>132</v>
      </c>
      <c r="B258" s="6"/>
      <c r="C258" s="6"/>
      <c r="D258" s="9"/>
      <c r="E258" s="6"/>
      <c r="F258" s="6"/>
      <c r="G258" s="6"/>
      <c r="H258" s="6"/>
      <c r="I258" s="10"/>
      <c r="J258" s="6"/>
      <c r="K258" s="6"/>
      <c r="L258" s="6"/>
      <c r="M258" s="6"/>
      <c r="N258" s="6"/>
      <c r="O258" s="11"/>
      <c r="P258" s="11"/>
      <c r="Q258" s="9"/>
      <c r="R258" s="9"/>
      <c r="S258" s="9"/>
      <c r="T258" s="9"/>
      <c r="U258" s="9"/>
      <c r="V258" s="9"/>
      <c r="W258" s="9"/>
      <c r="X258" s="9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</row>
    <row r="259" spans="1:48" s="1" customFormat="1" ht="13.9" customHeight="1">
      <c r="A259" s="3" t="s">
        <v>133</v>
      </c>
      <c r="B259" s="7"/>
      <c r="C259" s="7"/>
      <c r="D259" s="12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13"/>
      <c r="P259" s="13"/>
      <c r="Q259" s="12"/>
      <c r="R259" s="12"/>
      <c r="S259" s="12"/>
      <c r="T259" s="12"/>
      <c r="U259" s="12"/>
      <c r="V259" s="12"/>
      <c r="W259" s="12"/>
      <c r="X259" s="12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1" customFormat="1" ht="13.9" customHeight="1">
      <c r="A260" s="2" t="s">
        <v>134</v>
      </c>
      <c r="B260" s="6"/>
      <c r="C260" s="6"/>
      <c r="D260" s="9"/>
      <c r="E260" s="6"/>
      <c r="F260" s="6"/>
      <c r="G260" s="6"/>
      <c r="H260" s="6"/>
      <c r="I260" s="10"/>
      <c r="J260" s="6"/>
      <c r="K260" s="6"/>
      <c r="L260" s="6"/>
      <c r="M260" s="6"/>
      <c r="N260" s="6"/>
      <c r="O260" s="11"/>
      <c r="P260" s="11"/>
      <c r="Q260" s="9"/>
      <c r="R260" s="9"/>
      <c r="S260" s="9"/>
      <c r="T260" s="9"/>
      <c r="U260" s="9"/>
      <c r="V260" s="9"/>
      <c r="W260" s="9"/>
      <c r="X260" s="9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</row>
    <row r="261" spans="1:48" s="1" customFormat="1" ht="13.9" customHeight="1">
      <c r="A261" s="3" t="s">
        <v>135</v>
      </c>
      <c r="B261" s="7"/>
      <c r="C261" s="7"/>
      <c r="D261" s="12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13"/>
      <c r="P261" s="13"/>
      <c r="Q261" s="12"/>
      <c r="R261" s="12"/>
      <c r="S261" s="12"/>
      <c r="T261" s="12"/>
      <c r="U261" s="12"/>
      <c r="V261" s="12"/>
      <c r="W261" s="12"/>
      <c r="X261" s="12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1" customFormat="1" ht="13.9" customHeight="1">
      <c r="A262" s="2" t="s">
        <v>136</v>
      </c>
      <c r="B262" s="6"/>
      <c r="C262" s="6"/>
      <c r="D262" s="9"/>
      <c r="E262" s="6"/>
      <c r="F262" s="6"/>
      <c r="G262" s="6"/>
      <c r="H262" s="6"/>
      <c r="I262" s="10"/>
      <c r="J262" s="6"/>
      <c r="K262" s="6"/>
      <c r="L262" s="6"/>
      <c r="M262" s="6"/>
      <c r="N262" s="6"/>
      <c r="O262" s="11"/>
      <c r="P262" s="11"/>
      <c r="Q262" s="9"/>
      <c r="R262" s="9"/>
      <c r="S262" s="9"/>
      <c r="T262" s="9"/>
      <c r="U262" s="9"/>
      <c r="V262" s="9"/>
      <c r="W262" s="9"/>
      <c r="X262" s="9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</row>
    <row r="263" spans="1:48" s="1" customFormat="1" ht="13.9" customHeight="1">
      <c r="A263" s="3" t="s">
        <v>137</v>
      </c>
      <c r="B263" s="7"/>
      <c r="C263" s="7"/>
      <c r="D263" s="12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13"/>
      <c r="P263" s="13"/>
      <c r="Q263" s="12"/>
      <c r="R263" s="12"/>
      <c r="S263" s="12"/>
      <c r="T263" s="12"/>
      <c r="U263" s="12"/>
      <c r="V263" s="12"/>
      <c r="W263" s="12"/>
      <c r="X263" s="12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1" customFormat="1" ht="13.9" customHeight="1">
      <c r="A264" s="2" t="s">
        <v>138</v>
      </c>
      <c r="B264" s="6"/>
      <c r="C264" s="6"/>
      <c r="D264" s="9"/>
      <c r="E264" s="6"/>
      <c r="F264" s="6"/>
      <c r="G264" s="6"/>
      <c r="H264" s="6"/>
      <c r="I264" s="10"/>
      <c r="J264" s="6"/>
      <c r="K264" s="6"/>
      <c r="L264" s="6"/>
      <c r="M264" s="6"/>
      <c r="N264" s="6"/>
      <c r="O264" s="11"/>
      <c r="P264" s="11"/>
      <c r="Q264" s="9"/>
      <c r="R264" s="9"/>
      <c r="S264" s="9"/>
      <c r="T264" s="9"/>
      <c r="U264" s="9"/>
      <c r="V264" s="9"/>
      <c r="W264" s="9"/>
      <c r="X264" s="9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</row>
    <row r="265" spans="1:48" s="1" customFormat="1" ht="13.9" customHeight="1">
      <c r="A265" s="3" t="s">
        <v>139</v>
      </c>
      <c r="B265" s="7"/>
      <c r="C265" s="7"/>
      <c r="D265" s="12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13"/>
      <c r="P265" s="13"/>
      <c r="Q265" s="12"/>
      <c r="R265" s="12"/>
      <c r="S265" s="12"/>
      <c r="T265" s="12"/>
      <c r="U265" s="12"/>
      <c r="V265" s="12"/>
      <c r="W265" s="12"/>
      <c r="X265" s="12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1" customFormat="1" ht="13.9" customHeight="1">
      <c r="A266" s="2" t="s">
        <v>140</v>
      </c>
      <c r="B266" s="6"/>
      <c r="C266" s="6"/>
      <c r="D266" s="9"/>
      <c r="E266" s="6"/>
      <c r="F266" s="6"/>
      <c r="G266" s="6"/>
      <c r="H266" s="6"/>
      <c r="I266" s="10"/>
      <c r="J266" s="6"/>
      <c r="K266" s="6"/>
      <c r="L266" s="6"/>
      <c r="M266" s="6"/>
      <c r="N266" s="6"/>
      <c r="O266" s="11"/>
      <c r="P266" s="11"/>
      <c r="Q266" s="9"/>
      <c r="R266" s="9"/>
      <c r="S266" s="9"/>
      <c r="T266" s="9"/>
      <c r="U266" s="9"/>
      <c r="V266" s="9"/>
      <c r="W266" s="9"/>
      <c r="X266" s="9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</row>
    <row r="267" spans="1:48" s="1" customFormat="1" ht="13.9" customHeight="1">
      <c r="A267" s="3" t="s">
        <v>141</v>
      </c>
      <c r="B267" s="7"/>
      <c r="C267" s="7"/>
      <c r="D267" s="12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13"/>
      <c r="P267" s="13"/>
      <c r="Q267" s="12"/>
      <c r="R267" s="12"/>
      <c r="S267" s="12"/>
      <c r="T267" s="12"/>
      <c r="U267" s="12"/>
      <c r="V267" s="12"/>
      <c r="W267" s="12"/>
      <c r="X267" s="12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1" customFormat="1" ht="13.9" customHeight="1">
      <c r="A268" s="2" t="s">
        <v>142</v>
      </c>
      <c r="B268" s="6"/>
      <c r="C268" s="6"/>
      <c r="D268" s="9"/>
      <c r="E268" s="6"/>
      <c r="F268" s="6"/>
      <c r="G268" s="6"/>
      <c r="H268" s="6"/>
      <c r="I268" s="10"/>
      <c r="J268" s="6"/>
      <c r="K268" s="6"/>
      <c r="L268" s="6"/>
      <c r="M268" s="6"/>
      <c r="N268" s="6"/>
      <c r="O268" s="11"/>
      <c r="P268" s="11"/>
      <c r="Q268" s="9"/>
      <c r="R268" s="9"/>
      <c r="S268" s="9"/>
      <c r="T268" s="9"/>
      <c r="U268" s="9"/>
      <c r="V268" s="9"/>
      <c r="W268" s="9"/>
      <c r="X268" s="9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</row>
    <row r="269" spans="1:48" s="1" customFormat="1" ht="13.9" customHeight="1">
      <c r="A269" s="3" t="s">
        <v>143</v>
      </c>
      <c r="B269" s="7"/>
      <c r="C269" s="7"/>
      <c r="D269" s="12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13"/>
      <c r="P269" s="13"/>
      <c r="Q269" s="12"/>
      <c r="R269" s="12"/>
      <c r="S269" s="12"/>
      <c r="T269" s="12"/>
      <c r="U269" s="12"/>
      <c r="V269" s="12"/>
      <c r="W269" s="12"/>
      <c r="X269" s="12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</row>
    <row r="270" spans="1:48" s="1" customFormat="1" ht="13.9" customHeight="1">
      <c r="A270" s="2" t="s">
        <v>144</v>
      </c>
      <c r="B270" s="6"/>
      <c r="C270" s="6"/>
      <c r="D270" s="9"/>
      <c r="E270" s="6"/>
      <c r="F270" s="6"/>
      <c r="G270" s="6"/>
      <c r="H270" s="6"/>
      <c r="I270" s="10"/>
      <c r="J270" s="6"/>
      <c r="K270" s="6"/>
      <c r="L270" s="6"/>
      <c r="M270" s="6"/>
      <c r="N270" s="6"/>
      <c r="O270" s="11"/>
      <c r="P270" s="11"/>
      <c r="Q270" s="9"/>
      <c r="R270" s="9"/>
      <c r="S270" s="9"/>
      <c r="T270" s="9"/>
      <c r="U270" s="9"/>
      <c r="V270" s="9"/>
      <c r="W270" s="9"/>
      <c r="X270" s="9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</row>
    <row r="271" spans="1:48" s="1" customFormat="1" ht="13.9" customHeight="1">
      <c r="A271" s="3" t="s">
        <v>145</v>
      </c>
      <c r="B271" s="7"/>
      <c r="C271" s="7"/>
      <c r="D271" s="12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13"/>
      <c r="P271" s="13"/>
      <c r="Q271" s="12"/>
      <c r="R271" s="12"/>
      <c r="S271" s="12"/>
      <c r="T271" s="12"/>
      <c r="U271" s="12"/>
      <c r="V271" s="12"/>
      <c r="W271" s="12"/>
      <c r="X271" s="12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</row>
    <row r="272" spans="1:48" s="1" customFormat="1" ht="13.9" customHeight="1">
      <c r="A272" s="2" t="s">
        <v>146</v>
      </c>
      <c r="B272" s="6"/>
      <c r="C272" s="6"/>
      <c r="D272" s="9"/>
      <c r="E272" s="6"/>
      <c r="F272" s="6"/>
      <c r="G272" s="6"/>
      <c r="H272" s="6"/>
      <c r="I272" s="10"/>
      <c r="J272" s="6"/>
      <c r="K272" s="6"/>
      <c r="L272" s="6"/>
      <c r="M272" s="6"/>
      <c r="N272" s="6"/>
      <c r="O272" s="11"/>
      <c r="P272" s="11"/>
      <c r="Q272" s="9"/>
      <c r="R272" s="9"/>
      <c r="S272" s="9"/>
      <c r="T272" s="9"/>
      <c r="U272" s="9"/>
      <c r="V272" s="9"/>
      <c r="W272" s="9"/>
      <c r="X272" s="9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</row>
    <row r="273" spans="1:48" s="1" customFormat="1" ht="13.9" customHeight="1">
      <c r="A273" s="3" t="s">
        <v>147</v>
      </c>
      <c r="B273" s="7"/>
      <c r="C273" s="7"/>
      <c r="D273" s="12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13"/>
      <c r="P273" s="13"/>
      <c r="Q273" s="12"/>
      <c r="R273" s="12"/>
      <c r="S273" s="12"/>
      <c r="T273" s="12"/>
      <c r="U273" s="12"/>
      <c r="V273" s="12"/>
      <c r="W273" s="12"/>
      <c r="X273" s="12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</row>
    <row r="274" spans="1:48" s="1" customFormat="1" ht="13.9" customHeight="1">
      <c r="A274" s="2" t="s">
        <v>148</v>
      </c>
      <c r="B274" s="6"/>
      <c r="C274" s="6"/>
      <c r="D274" s="9"/>
      <c r="E274" s="6"/>
      <c r="F274" s="6"/>
      <c r="G274" s="6"/>
      <c r="H274" s="6"/>
      <c r="I274" s="10"/>
      <c r="J274" s="6"/>
      <c r="K274" s="6"/>
      <c r="L274" s="6"/>
      <c r="M274" s="6"/>
      <c r="N274" s="6"/>
      <c r="O274" s="11"/>
      <c r="P274" s="11"/>
      <c r="Q274" s="9"/>
      <c r="R274" s="9"/>
      <c r="S274" s="9"/>
      <c r="T274" s="9"/>
      <c r="U274" s="9"/>
      <c r="V274" s="9"/>
      <c r="W274" s="9"/>
      <c r="X274" s="9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</row>
    <row r="275" spans="1:48" s="1" customFormat="1" ht="13.9" customHeight="1">
      <c r="A275" s="3" t="s">
        <v>149</v>
      </c>
      <c r="B275" s="7"/>
      <c r="C275" s="7"/>
      <c r="D275" s="12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13"/>
      <c r="P275" s="13"/>
      <c r="Q275" s="12"/>
      <c r="R275" s="12"/>
      <c r="S275" s="12"/>
      <c r="T275" s="12"/>
      <c r="U275" s="12"/>
      <c r="V275" s="12"/>
      <c r="W275" s="12"/>
      <c r="X275" s="12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1" customFormat="1" ht="13.9" customHeight="1">
      <c r="A276" s="2" t="s">
        <v>150</v>
      </c>
      <c r="B276" s="6"/>
      <c r="C276" s="6"/>
      <c r="D276" s="9"/>
      <c r="E276" s="6"/>
      <c r="F276" s="6"/>
      <c r="G276" s="6"/>
      <c r="H276" s="6"/>
      <c r="I276" s="10"/>
      <c r="J276" s="6"/>
      <c r="K276" s="6"/>
      <c r="L276" s="6"/>
      <c r="M276" s="6"/>
      <c r="N276" s="6"/>
      <c r="O276" s="11"/>
      <c r="P276" s="11"/>
      <c r="Q276" s="9"/>
      <c r="R276" s="9"/>
      <c r="S276" s="9"/>
      <c r="T276" s="9"/>
      <c r="U276" s="9"/>
      <c r="V276" s="9"/>
      <c r="W276" s="9"/>
      <c r="X276" s="9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</row>
    <row r="277" spans="1:48" s="1" customFormat="1" ht="13.9" customHeight="1">
      <c r="A277" s="3" t="s">
        <v>151</v>
      </c>
      <c r="B277" s="7"/>
      <c r="C277" s="7"/>
      <c r="D277" s="12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13"/>
      <c r="P277" s="13"/>
      <c r="Q277" s="12"/>
      <c r="R277" s="12"/>
      <c r="S277" s="12"/>
      <c r="T277" s="12"/>
      <c r="U277" s="12"/>
      <c r="V277" s="12"/>
      <c r="W277" s="12"/>
      <c r="X277" s="12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1" customFormat="1" ht="13.9" customHeight="1">
      <c r="A278" s="2" t="s">
        <v>152</v>
      </c>
      <c r="B278" s="6"/>
      <c r="C278" s="6"/>
      <c r="D278" s="9"/>
      <c r="E278" s="6"/>
      <c r="F278" s="6"/>
      <c r="G278" s="6"/>
      <c r="H278" s="6"/>
      <c r="I278" s="10"/>
      <c r="J278" s="6"/>
      <c r="K278" s="6"/>
      <c r="L278" s="6"/>
      <c r="M278" s="6"/>
      <c r="N278" s="6"/>
      <c r="O278" s="11"/>
      <c r="P278" s="11"/>
      <c r="Q278" s="9"/>
      <c r="R278" s="9"/>
      <c r="S278" s="9"/>
      <c r="T278" s="9"/>
      <c r="U278" s="9"/>
      <c r="V278" s="9"/>
      <c r="W278" s="9"/>
      <c r="X278" s="9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</row>
    <row r="279" spans="1:48" s="1" customFormat="1" ht="13.9" customHeight="1">
      <c r="A279" s="3" t="s">
        <v>153</v>
      </c>
      <c r="B279" s="7"/>
      <c r="C279" s="7"/>
      <c r="D279" s="12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13"/>
      <c r="P279" s="13"/>
      <c r="Q279" s="12"/>
      <c r="R279" s="12"/>
      <c r="S279" s="12"/>
      <c r="T279" s="12"/>
      <c r="U279" s="12"/>
      <c r="V279" s="12"/>
      <c r="W279" s="12"/>
      <c r="X279" s="12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1" customFormat="1" ht="13.9" customHeight="1" thickBot="1">
      <c r="A280" s="4" t="s">
        <v>154</v>
      </c>
      <c r="B280" s="25">
        <f>C280+D280+E280+F280</f>
        <v>0</v>
      </c>
      <c r="C280" s="8">
        <f>SUM(C232:C279)</f>
        <v>0</v>
      </c>
      <c r="D280" s="8">
        <f>SUM(D232:D279)</f>
        <v>0</v>
      </c>
      <c r="E280" s="8">
        <f>SUM(E232:E279)</f>
        <v>0</v>
      </c>
      <c r="F280" s="8">
        <f>SUM(F232:F279)</f>
        <v>0</v>
      </c>
      <c r="G280" s="8">
        <f>SUM(G232:G279)</f>
        <v>0</v>
      </c>
      <c r="H280" s="30">
        <f>IFERROR((G280/F280),0)</f>
        <v>0</v>
      </c>
      <c r="I280" s="31">
        <f>IFERROR((F280/B280),0)</f>
        <v>0</v>
      </c>
      <c r="J280" s="15" t="e">
        <f>AVERAGE(J232:J279)</f>
        <v>#DIV/0!</v>
      </c>
      <c r="K280" s="31">
        <f>IFERROR((I280-J280),0)</f>
        <v>0</v>
      </c>
      <c r="L280" s="8">
        <f>SUM(L232:L279)</f>
        <v>0</v>
      </c>
      <c r="M280" s="8">
        <f>SUM(M232:M272)</f>
        <v>0</v>
      </c>
      <c r="N280" s="32">
        <f>IFERROR((L280/C280),0)</f>
        <v>0</v>
      </c>
      <c r="O280" s="32">
        <f>IFERROR((M280/C280),0)</f>
        <v>0</v>
      </c>
      <c r="P280" s="15" t="e">
        <f>AVERAGE(P232:P279)</f>
        <v>#DIV/0!</v>
      </c>
      <c r="Q280" s="31">
        <f>IFERROR((N280-P280),0)</f>
        <v>0</v>
      </c>
      <c r="R280" s="31">
        <f>IFERROR((O280-P280),0)</f>
        <v>0</v>
      </c>
      <c r="S280" s="14">
        <f>SUM(S232:S279)</f>
        <v>0</v>
      </c>
      <c r="T280" s="30">
        <f>IFERROR((S280/C280),0)</f>
        <v>0</v>
      </c>
      <c r="U280" s="14">
        <f>SUM(U232:U279)</f>
        <v>0</v>
      </c>
      <c r="V280" s="33">
        <f>IFERROR((U280*60/C280),0)</f>
        <v>0</v>
      </c>
      <c r="W280" s="14" t="e">
        <f>AVERAGE(W232:W279)</f>
        <v>#DIV/0!</v>
      </c>
      <c r="X280" s="30">
        <f>IFERROR((V280-W280),0)</f>
        <v>0</v>
      </c>
      <c r="Y280" s="14">
        <f>SUM(Y232:Y279)</f>
        <v>0</v>
      </c>
      <c r="Z280" s="41" t="e">
        <f>Y280/C280</f>
        <v>#DIV/0!</v>
      </c>
      <c r="AA280" s="14">
        <f>SUM(AA232:AA279)</f>
        <v>0</v>
      </c>
      <c r="AB280" s="41" t="e">
        <f>AA280/C280</f>
        <v>#DIV/0!</v>
      </c>
      <c r="AC280" s="14">
        <f>SUM(AC232:AC279)</f>
        <v>0</v>
      </c>
      <c r="AD280" s="41" t="e">
        <f>AC280/C280</f>
        <v>#DIV/0!</v>
      </c>
      <c r="AE280" s="14">
        <f>SUM(AE232:AE279)</f>
        <v>0</v>
      </c>
      <c r="AF280" s="41" t="e">
        <f>AE280/C280</f>
        <v>#DIV/0!</v>
      </c>
      <c r="AG280" s="14">
        <f>SUM(AG232:AG279)</f>
        <v>0</v>
      </c>
      <c r="AH280" s="41" t="e">
        <f>AG280/C280</f>
        <v>#DIV/0!</v>
      </c>
      <c r="AI280" s="14">
        <f>SUM(AI232:AI279)</f>
        <v>0</v>
      </c>
      <c r="AJ280" s="41" t="e">
        <f>AI280/C280</f>
        <v>#DIV/0!</v>
      </c>
      <c r="AK280" s="14">
        <f>SUM(AK232:AK279)</f>
        <v>0</v>
      </c>
      <c r="AL280" s="41" t="e">
        <f>AK280/C280</f>
        <v>#DIV/0!</v>
      </c>
      <c r="AM280" s="14">
        <f>SUM(AM232:AM279)</f>
        <v>0</v>
      </c>
      <c r="AN280" s="41" t="e">
        <f>AM280/C280</f>
        <v>#DIV/0!</v>
      </c>
      <c r="AO280" s="14">
        <f>SUM(AO232:AO279)</f>
        <v>0</v>
      </c>
      <c r="AP280" s="41" t="e">
        <f>AO280/C280</f>
        <v>#DIV/0!</v>
      </c>
      <c r="AQ280" s="14">
        <f>SUM(AQ232:AQ279)</f>
        <v>0</v>
      </c>
      <c r="AR280" s="41" t="e">
        <f>AQ280/C280</f>
        <v>#DIV/0!</v>
      </c>
      <c r="AS280" s="14">
        <f>SUM(AS232:AS279)</f>
        <v>0</v>
      </c>
      <c r="AT280" s="41" t="e">
        <f>AS280/C280</f>
        <v>#DIV/0!</v>
      </c>
      <c r="AU280" s="14">
        <f>SUM(AU232:AU279)</f>
        <v>0</v>
      </c>
      <c r="AV280" s="41" t="e">
        <f>AU280/C280</f>
        <v>#DIV/0!</v>
      </c>
    </row>
    <row r="281" spans="1:48" s="1" customFormat="1" ht="13.9" customHeight="1"/>
    <row r="282" spans="1:48" s="1" customFormat="1" ht="14.45" customHeight="1">
      <c r="A282" s="1" t="s">
        <v>159</v>
      </c>
    </row>
    <row r="283" spans="1:48" s="1" customFormat="1" ht="14.45" customHeight="1"/>
    <row r="284" spans="1:48" s="1" customFormat="1" ht="14.45" customHeight="1">
      <c r="A284" s="59" t="s">
        <v>2</v>
      </c>
      <c r="B284" s="59" t="s">
        <v>11</v>
      </c>
      <c r="C284" s="59" t="s">
        <v>12</v>
      </c>
      <c r="D284" s="60" t="s">
        <v>13</v>
      </c>
      <c r="E284" s="60" t="s">
        <v>14</v>
      </c>
      <c r="F284" s="59" t="s">
        <v>15</v>
      </c>
      <c r="G284" s="59" t="s">
        <v>16</v>
      </c>
      <c r="H284" s="59" t="s">
        <v>17</v>
      </c>
      <c r="I284" s="59" t="s">
        <v>18</v>
      </c>
      <c r="J284" s="59" t="s">
        <v>19</v>
      </c>
      <c r="K284" s="59" t="s">
        <v>20</v>
      </c>
      <c r="L284" s="59" t="s">
        <v>21</v>
      </c>
      <c r="M284" s="59" t="s">
        <v>22</v>
      </c>
      <c r="N284" s="59" t="s">
        <v>23</v>
      </c>
      <c r="O284" s="59" t="s">
        <v>24</v>
      </c>
      <c r="P284" s="59" t="s">
        <v>25</v>
      </c>
      <c r="Q284" s="59" t="s">
        <v>26</v>
      </c>
      <c r="R284" s="59" t="s">
        <v>27</v>
      </c>
      <c r="S284" s="60" t="s">
        <v>28</v>
      </c>
      <c r="T284" s="59" t="s">
        <v>29</v>
      </c>
      <c r="U284" s="59" t="s">
        <v>30</v>
      </c>
      <c r="V284" s="59" t="s">
        <v>31</v>
      </c>
      <c r="W284" s="59" t="s">
        <v>32</v>
      </c>
      <c r="X284" s="59" t="s">
        <v>33</v>
      </c>
      <c r="Y284" s="59" t="s">
        <v>34</v>
      </c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</row>
    <row r="285" spans="1:48" s="1" customFormat="1" ht="13.9" customHeight="1">
      <c r="A285" s="59"/>
      <c r="B285" s="59"/>
      <c r="C285" s="59"/>
      <c r="D285" s="60"/>
      <c r="E285" s="60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60"/>
      <c r="T285" s="59"/>
      <c r="U285" s="59"/>
      <c r="V285" s="59"/>
      <c r="W285" s="59"/>
      <c r="X285" s="59"/>
      <c r="Y285" s="59" t="s">
        <v>35</v>
      </c>
      <c r="Z285" s="59"/>
      <c r="AA285" s="59" t="s">
        <v>36</v>
      </c>
      <c r="AB285" s="59"/>
      <c r="AC285" s="59" t="s">
        <v>37</v>
      </c>
      <c r="AD285" s="59"/>
      <c r="AE285" s="59" t="s">
        <v>38</v>
      </c>
      <c r="AF285" s="59"/>
      <c r="AG285" s="59" t="s">
        <v>39</v>
      </c>
      <c r="AH285" s="59"/>
      <c r="AI285" s="59" t="s">
        <v>40</v>
      </c>
      <c r="AJ285" s="59"/>
      <c r="AK285" s="59" t="s">
        <v>41</v>
      </c>
      <c r="AL285" s="59"/>
      <c r="AM285" s="59" t="s">
        <v>42</v>
      </c>
      <c r="AN285" s="59"/>
      <c r="AO285" s="59" t="s">
        <v>43</v>
      </c>
      <c r="AP285" s="59"/>
      <c r="AQ285" s="59" t="s">
        <v>44</v>
      </c>
      <c r="AR285" s="59"/>
      <c r="AS285" s="59" t="s">
        <v>45</v>
      </c>
      <c r="AT285" s="59"/>
      <c r="AU285" s="59" t="s">
        <v>46</v>
      </c>
      <c r="AV285" s="59"/>
    </row>
    <row r="286" spans="1:48" s="1" customFormat="1" ht="42.6" customHeight="1">
      <c r="A286" s="59"/>
      <c r="B286" s="59"/>
      <c r="C286" s="59"/>
      <c r="D286" s="60"/>
      <c r="E286" s="60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60"/>
      <c r="T286" s="59"/>
      <c r="U286" s="59"/>
      <c r="V286" s="59"/>
      <c r="W286" s="59"/>
      <c r="X286" s="59"/>
      <c r="Y286" s="37" t="s">
        <v>47</v>
      </c>
      <c r="Z286" s="37" t="s">
        <v>48</v>
      </c>
      <c r="AA286" s="37" t="s">
        <v>47</v>
      </c>
      <c r="AB286" s="37" t="s">
        <v>48</v>
      </c>
      <c r="AC286" s="37" t="s">
        <v>47</v>
      </c>
      <c r="AD286" s="37" t="s">
        <v>48</v>
      </c>
      <c r="AE286" s="37" t="s">
        <v>47</v>
      </c>
      <c r="AF286" s="37" t="s">
        <v>48</v>
      </c>
      <c r="AG286" s="37" t="s">
        <v>47</v>
      </c>
      <c r="AH286" s="37" t="s">
        <v>48</v>
      </c>
      <c r="AI286" s="37" t="s">
        <v>47</v>
      </c>
      <c r="AJ286" s="37" t="s">
        <v>48</v>
      </c>
      <c r="AK286" s="37" t="s">
        <v>47</v>
      </c>
      <c r="AL286" s="37" t="s">
        <v>48</v>
      </c>
      <c r="AM286" s="37" t="s">
        <v>47</v>
      </c>
      <c r="AN286" s="37" t="s">
        <v>48</v>
      </c>
      <c r="AO286" s="37" t="s">
        <v>47</v>
      </c>
      <c r="AP286" s="37" t="s">
        <v>48</v>
      </c>
      <c r="AQ286" s="37" t="s">
        <v>47</v>
      </c>
      <c r="AR286" s="37" t="s">
        <v>48</v>
      </c>
      <c r="AS286" s="37" t="s">
        <v>47</v>
      </c>
      <c r="AT286" s="37" t="s">
        <v>48</v>
      </c>
      <c r="AU286" s="37" t="s">
        <v>47</v>
      </c>
      <c r="AV286" s="37" t="s">
        <v>48</v>
      </c>
    </row>
    <row r="287" spans="1:48" s="1" customFormat="1" ht="13.9" customHeight="1">
      <c r="A287" s="2" t="s">
        <v>106</v>
      </c>
      <c r="B287" s="6"/>
      <c r="C287" s="6"/>
      <c r="D287" s="9"/>
      <c r="E287" s="6"/>
      <c r="F287" s="6"/>
      <c r="G287" s="6"/>
      <c r="H287" s="6"/>
      <c r="I287" s="10"/>
      <c r="J287" s="6"/>
      <c r="K287" s="6"/>
      <c r="L287" s="6"/>
      <c r="M287" s="6"/>
      <c r="N287" s="6"/>
      <c r="O287" s="11"/>
      <c r="P287" s="11"/>
      <c r="Q287" s="9"/>
      <c r="R287" s="9"/>
      <c r="S287" s="9"/>
      <c r="T287" s="9"/>
      <c r="U287" s="9"/>
      <c r="V287" s="9"/>
      <c r="W287" s="9"/>
      <c r="X287" s="9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</row>
    <row r="288" spans="1:48" s="1" customFormat="1" ht="13.9" customHeight="1">
      <c r="A288" s="3" t="s">
        <v>107</v>
      </c>
      <c r="B288" s="7"/>
      <c r="C288" s="7"/>
      <c r="D288" s="12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13"/>
      <c r="P288" s="13"/>
      <c r="Q288" s="12"/>
      <c r="R288" s="12"/>
      <c r="S288" s="12"/>
      <c r="T288" s="12"/>
      <c r="U288" s="12"/>
      <c r="V288" s="12"/>
      <c r="W288" s="12"/>
      <c r="X288" s="12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</row>
    <row r="289" spans="1:48" s="1" customFormat="1" ht="13.9" customHeight="1">
      <c r="A289" s="2" t="s">
        <v>108</v>
      </c>
      <c r="B289" s="6"/>
      <c r="C289" s="6"/>
      <c r="D289" s="9"/>
      <c r="E289" s="6"/>
      <c r="F289" s="6"/>
      <c r="G289" s="6"/>
      <c r="H289" s="6"/>
      <c r="I289" s="10"/>
      <c r="J289" s="6"/>
      <c r="K289" s="6"/>
      <c r="L289" s="6"/>
      <c r="M289" s="6"/>
      <c r="N289" s="6"/>
      <c r="O289" s="11"/>
      <c r="P289" s="11"/>
      <c r="Q289" s="9"/>
      <c r="R289" s="9"/>
      <c r="S289" s="9"/>
      <c r="T289" s="9"/>
      <c r="U289" s="9"/>
      <c r="V289" s="9"/>
      <c r="W289" s="9"/>
      <c r="X289" s="9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</row>
    <row r="290" spans="1:48" s="1" customFormat="1" ht="13.9" customHeight="1">
      <c r="A290" s="3" t="s">
        <v>109</v>
      </c>
      <c r="B290" s="7"/>
      <c r="C290" s="7"/>
      <c r="D290" s="12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13"/>
      <c r="P290" s="13"/>
      <c r="Q290" s="12"/>
      <c r="R290" s="12"/>
      <c r="S290" s="12"/>
      <c r="T290" s="12"/>
      <c r="U290" s="12"/>
      <c r="V290" s="12"/>
      <c r="W290" s="12"/>
      <c r="X290" s="12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</row>
    <row r="291" spans="1:48" s="1" customFormat="1" ht="13.9" customHeight="1">
      <c r="A291" s="2" t="s">
        <v>110</v>
      </c>
      <c r="B291" s="6"/>
      <c r="C291" s="6"/>
      <c r="D291" s="9"/>
      <c r="E291" s="6"/>
      <c r="F291" s="6"/>
      <c r="G291" s="6"/>
      <c r="H291" s="6"/>
      <c r="I291" s="10"/>
      <c r="J291" s="6"/>
      <c r="K291" s="6"/>
      <c r="L291" s="6"/>
      <c r="M291" s="6"/>
      <c r="N291" s="6"/>
      <c r="O291" s="11"/>
      <c r="P291" s="11"/>
      <c r="Q291" s="9"/>
      <c r="R291" s="9"/>
      <c r="S291" s="9"/>
      <c r="T291" s="9"/>
      <c r="U291" s="9"/>
      <c r="V291" s="9"/>
      <c r="W291" s="9"/>
      <c r="X291" s="9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</row>
    <row r="292" spans="1:48" s="1" customFormat="1" ht="13.9" customHeight="1">
      <c r="A292" s="3" t="s">
        <v>111</v>
      </c>
      <c r="B292" s="7"/>
      <c r="C292" s="7"/>
      <c r="D292" s="12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13"/>
      <c r="P292" s="13"/>
      <c r="Q292" s="12"/>
      <c r="R292" s="12"/>
      <c r="S292" s="12"/>
      <c r="T292" s="12"/>
      <c r="U292" s="12"/>
      <c r="V292" s="12"/>
      <c r="W292" s="12"/>
      <c r="X292" s="12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</row>
    <row r="293" spans="1:48" s="1" customFormat="1" ht="13.9" customHeight="1">
      <c r="A293" s="2" t="s">
        <v>112</v>
      </c>
      <c r="B293" s="6"/>
      <c r="C293" s="6"/>
      <c r="D293" s="9"/>
      <c r="E293" s="6"/>
      <c r="F293" s="6"/>
      <c r="G293" s="6"/>
      <c r="H293" s="6"/>
      <c r="I293" s="10"/>
      <c r="J293" s="6"/>
      <c r="K293" s="6"/>
      <c r="L293" s="6"/>
      <c r="M293" s="6"/>
      <c r="N293" s="6"/>
      <c r="O293" s="11"/>
      <c r="P293" s="11"/>
      <c r="Q293" s="9"/>
      <c r="R293" s="9"/>
      <c r="S293" s="9"/>
      <c r="T293" s="9"/>
      <c r="U293" s="9"/>
      <c r="V293" s="9"/>
      <c r="W293" s="9"/>
      <c r="X293" s="9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</row>
    <row r="294" spans="1:48" s="1" customFormat="1" ht="13.9" customHeight="1">
      <c r="A294" s="3" t="s">
        <v>113</v>
      </c>
      <c r="B294" s="7"/>
      <c r="C294" s="7"/>
      <c r="D294" s="12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13"/>
      <c r="P294" s="13"/>
      <c r="Q294" s="12"/>
      <c r="R294" s="12"/>
      <c r="S294" s="12"/>
      <c r="T294" s="12"/>
      <c r="U294" s="12"/>
      <c r="V294" s="12"/>
      <c r="W294" s="12"/>
      <c r="X294" s="12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</row>
    <row r="295" spans="1:48" s="1" customFormat="1" ht="13.9" customHeight="1">
      <c r="A295" s="2" t="s">
        <v>114</v>
      </c>
      <c r="B295" s="6"/>
      <c r="C295" s="6"/>
      <c r="D295" s="9"/>
      <c r="E295" s="6"/>
      <c r="F295" s="6"/>
      <c r="G295" s="6"/>
      <c r="H295" s="6"/>
      <c r="I295" s="10"/>
      <c r="J295" s="6"/>
      <c r="K295" s="6"/>
      <c r="L295" s="6"/>
      <c r="M295" s="6"/>
      <c r="N295" s="6"/>
      <c r="O295" s="11"/>
      <c r="P295" s="11"/>
      <c r="Q295" s="9"/>
      <c r="R295" s="9"/>
      <c r="S295" s="9"/>
      <c r="T295" s="9"/>
      <c r="U295" s="9"/>
      <c r="V295" s="9"/>
      <c r="W295" s="9"/>
      <c r="X295" s="9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</row>
    <row r="296" spans="1:48" s="1" customFormat="1" ht="13.9" customHeight="1">
      <c r="A296" s="3" t="s">
        <v>115</v>
      </c>
      <c r="B296" s="7"/>
      <c r="C296" s="7"/>
      <c r="D296" s="12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13"/>
      <c r="P296" s="13"/>
      <c r="Q296" s="12"/>
      <c r="R296" s="12"/>
      <c r="S296" s="12"/>
      <c r="T296" s="12"/>
      <c r="U296" s="12"/>
      <c r="V296" s="12"/>
      <c r="W296" s="12"/>
      <c r="X296" s="12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</row>
    <row r="297" spans="1:48" s="1" customFormat="1" ht="13.9" customHeight="1">
      <c r="A297" s="2" t="s">
        <v>116</v>
      </c>
      <c r="B297" s="6"/>
      <c r="C297" s="6"/>
      <c r="D297" s="9"/>
      <c r="E297" s="6"/>
      <c r="F297" s="6"/>
      <c r="G297" s="6"/>
      <c r="H297" s="6"/>
      <c r="I297" s="10"/>
      <c r="J297" s="6"/>
      <c r="K297" s="6"/>
      <c r="L297" s="6"/>
      <c r="M297" s="6"/>
      <c r="N297" s="6"/>
      <c r="O297" s="11"/>
      <c r="P297" s="11"/>
      <c r="Q297" s="9"/>
      <c r="R297" s="9"/>
      <c r="S297" s="9"/>
      <c r="T297" s="9"/>
      <c r="U297" s="9"/>
      <c r="V297" s="9"/>
      <c r="W297" s="9"/>
      <c r="X297" s="9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</row>
    <row r="298" spans="1:48" s="1" customFormat="1" ht="13.9" customHeight="1">
      <c r="A298" s="3" t="s">
        <v>117</v>
      </c>
      <c r="B298" s="7"/>
      <c r="C298" s="7"/>
      <c r="D298" s="12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13"/>
      <c r="P298" s="13"/>
      <c r="Q298" s="12"/>
      <c r="R298" s="12"/>
      <c r="S298" s="12"/>
      <c r="T298" s="12"/>
      <c r="U298" s="12"/>
      <c r="V298" s="12"/>
      <c r="W298" s="12"/>
      <c r="X298" s="12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</row>
    <row r="299" spans="1:48" s="1" customFormat="1" ht="13.9" customHeight="1">
      <c r="A299" s="2" t="s">
        <v>118</v>
      </c>
      <c r="B299" s="6"/>
      <c r="C299" s="6"/>
      <c r="D299" s="9"/>
      <c r="E299" s="6"/>
      <c r="F299" s="6"/>
      <c r="G299" s="6"/>
      <c r="H299" s="6"/>
      <c r="I299" s="10"/>
      <c r="J299" s="6"/>
      <c r="K299" s="6"/>
      <c r="L299" s="6"/>
      <c r="M299" s="6"/>
      <c r="N299" s="6"/>
      <c r="O299" s="11"/>
      <c r="P299" s="11"/>
      <c r="Q299" s="9"/>
      <c r="R299" s="9"/>
      <c r="S299" s="9"/>
      <c r="T299" s="9"/>
      <c r="U299" s="9"/>
      <c r="V299" s="9"/>
      <c r="W299" s="9"/>
      <c r="X299" s="9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</row>
    <row r="300" spans="1:48" s="1" customFormat="1" ht="13.9" customHeight="1">
      <c r="A300" s="3" t="s">
        <v>119</v>
      </c>
      <c r="B300" s="7"/>
      <c r="C300" s="7"/>
      <c r="D300" s="12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13"/>
      <c r="P300" s="13"/>
      <c r="Q300" s="12"/>
      <c r="R300" s="12"/>
      <c r="S300" s="12"/>
      <c r="T300" s="12"/>
      <c r="U300" s="12"/>
      <c r="V300" s="12"/>
      <c r="W300" s="12"/>
      <c r="X300" s="12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</row>
    <row r="301" spans="1:48" s="1" customFormat="1" ht="13.9" customHeight="1">
      <c r="A301" s="2" t="s">
        <v>120</v>
      </c>
      <c r="B301" s="6"/>
      <c r="C301" s="6"/>
      <c r="D301" s="9"/>
      <c r="E301" s="6"/>
      <c r="F301" s="6"/>
      <c r="G301" s="6"/>
      <c r="H301" s="6"/>
      <c r="I301" s="10"/>
      <c r="J301" s="6"/>
      <c r="K301" s="6"/>
      <c r="L301" s="6"/>
      <c r="M301" s="6"/>
      <c r="N301" s="6"/>
      <c r="O301" s="11"/>
      <c r="P301" s="11"/>
      <c r="Q301" s="9"/>
      <c r="R301" s="9"/>
      <c r="S301" s="9"/>
      <c r="T301" s="9"/>
      <c r="U301" s="9"/>
      <c r="V301" s="9"/>
      <c r="W301" s="9"/>
      <c r="X301" s="9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</row>
    <row r="302" spans="1:48" s="1" customFormat="1" ht="13.9" customHeight="1">
      <c r="A302" s="3" t="s">
        <v>121</v>
      </c>
      <c r="B302" s="7"/>
      <c r="C302" s="7"/>
      <c r="D302" s="12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13"/>
      <c r="P302" s="13"/>
      <c r="Q302" s="12"/>
      <c r="R302" s="12"/>
      <c r="S302" s="12"/>
      <c r="T302" s="12"/>
      <c r="U302" s="12"/>
      <c r="V302" s="12"/>
      <c r="W302" s="12"/>
      <c r="X302" s="12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</row>
    <row r="303" spans="1:48" s="1" customFormat="1" ht="13.9" customHeight="1">
      <c r="A303" s="2" t="s">
        <v>122</v>
      </c>
      <c r="B303" s="6"/>
      <c r="C303" s="6"/>
      <c r="D303" s="9"/>
      <c r="E303" s="6"/>
      <c r="F303" s="6"/>
      <c r="G303" s="6"/>
      <c r="H303" s="6"/>
      <c r="I303" s="10"/>
      <c r="J303" s="6"/>
      <c r="K303" s="6"/>
      <c r="L303" s="6"/>
      <c r="M303" s="6"/>
      <c r="N303" s="6"/>
      <c r="O303" s="11"/>
      <c r="P303" s="11"/>
      <c r="Q303" s="9"/>
      <c r="R303" s="9"/>
      <c r="S303" s="9"/>
      <c r="T303" s="9"/>
      <c r="U303" s="9"/>
      <c r="V303" s="9"/>
      <c r="W303" s="9"/>
      <c r="X303" s="9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</row>
    <row r="304" spans="1:48" s="1" customFormat="1" ht="13.9" customHeight="1">
      <c r="A304" s="3" t="s">
        <v>123</v>
      </c>
      <c r="B304" s="7"/>
      <c r="C304" s="7"/>
      <c r="D304" s="12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13"/>
      <c r="P304" s="13"/>
      <c r="Q304" s="12"/>
      <c r="R304" s="12"/>
      <c r="S304" s="12"/>
      <c r="T304" s="12"/>
      <c r="U304" s="12"/>
      <c r="V304" s="12"/>
      <c r="W304" s="12"/>
      <c r="X304" s="12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</row>
    <row r="305" spans="1:48" s="1" customFormat="1" ht="13.9" customHeight="1">
      <c r="A305" s="2" t="s">
        <v>124</v>
      </c>
      <c r="B305" s="6"/>
      <c r="C305" s="6"/>
      <c r="D305" s="9"/>
      <c r="E305" s="6"/>
      <c r="F305" s="6"/>
      <c r="G305" s="6"/>
      <c r="H305" s="6"/>
      <c r="I305" s="10"/>
      <c r="J305" s="6"/>
      <c r="K305" s="6"/>
      <c r="L305" s="6"/>
      <c r="M305" s="6"/>
      <c r="N305" s="6"/>
      <c r="O305" s="11"/>
      <c r="P305" s="11"/>
      <c r="Q305" s="9"/>
      <c r="R305" s="9"/>
      <c r="S305" s="9"/>
      <c r="T305" s="9"/>
      <c r="U305" s="9"/>
      <c r="V305" s="9"/>
      <c r="W305" s="9"/>
      <c r="X305" s="9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</row>
    <row r="306" spans="1:48" s="1" customFormat="1" ht="13.9" customHeight="1">
      <c r="A306" s="3" t="s">
        <v>125</v>
      </c>
      <c r="B306" s="7"/>
      <c r="C306" s="7"/>
      <c r="D306" s="12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13"/>
      <c r="P306" s="13"/>
      <c r="Q306" s="12"/>
      <c r="R306" s="12"/>
      <c r="S306" s="12"/>
      <c r="T306" s="12"/>
      <c r="U306" s="12"/>
      <c r="V306" s="12"/>
      <c r="W306" s="12"/>
      <c r="X306" s="12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1" customFormat="1" ht="13.9" customHeight="1">
      <c r="A307" s="2" t="s">
        <v>126</v>
      </c>
      <c r="B307" s="6"/>
      <c r="C307" s="6"/>
      <c r="D307" s="9"/>
      <c r="E307" s="6"/>
      <c r="F307" s="6"/>
      <c r="G307" s="6"/>
      <c r="H307" s="6"/>
      <c r="I307" s="10"/>
      <c r="J307" s="6"/>
      <c r="K307" s="6"/>
      <c r="L307" s="6"/>
      <c r="M307" s="6"/>
      <c r="N307" s="6"/>
      <c r="O307" s="11"/>
      <c r="P307" s="11"/>
      <c r="Q307" s="9"/>
      <c r="R307" s="9"/>
      <c r="S307" s="9"/>
      <c r="T307" s="9"/>
      <c r="U307" s="9"/>
      <c r="V307" s="9"/>
      <c r="W307" s="9"/>
      <c r="X307" s="9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</row>
    <row r="308" spans="1:48" s="1" customFormat="1" ht="13.9" customHeight="1">
      <c r="A308" s="3" t="s">
        <v>127</v>
      </c>
      <c r="B308" s="7"/>
      <c r="C308" s="7"/>
      <c r="D308" s="12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13"/>
      <c r="P308" s="13"/>
      <c r="Q308" s="12"/>
      <c r="R308" s="12"/>
      <c r="S308" s="12"/>
      <c r="T308" s="12"/>
      <c r="U308" s="12"/>
      <c r="V308" s="12"/>
      <c r="W308" s="12"/>
      <c r="X308" s="12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</row>
    <row r="309" spans="1:48" s="1" customFormat="1" ht="13.9" customHeight="1">
      <c r="A309" s="2" t="s">
        <v>128</v>
      </c>
      <c r="B309" s="6"/>
      <c r="C309" s="6"/>
      <c r="D309" s="9"/>
      <c r="E309" s="6"/>
      <c r="F309" s="6"/>
      <c r="G309" s="6"/>
      <c r="H309" s="6"/>
      <c r="I309" s="10"/>
      <c r="J309" s="6"/>
      <c r="K309" s="6"/>
      <c r="L309" s="6"/>
      <c r="M309" s="6"/>
      <c r="N309" s="6"/>
      <c r="O309" s="11"/>
      <c r="P309" s="11"/>
      <c r="Q309" s="9"/>
      <c r="R309" s="9"/>
      <c r="S309" s="9"/>
      <c r="T309" s="9"/>
      <c r="U309" s="9"/>
      <c r="V309" s="9"/>
      <c r="W309" s="9"/>
      <c r="X309" s="9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</row>
    <row r="310" spans="1:48" s="1" customFormat="1" ht="13.9" customHeight="1">
      <c r="A310" s="3" t="s">
        <v>129</v>
      </c>
      <c r="B310" s="7"/>
      <c r="C310" s="7"/>
      <c r="D310" s="12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13"/>
      <c r="P310" s="13"/>
      <c r="Q310" s="12"/>
      <c r="R310" s="12"/>
      <c r="S310" s="12"/>
      <c r="T310" s="12"/>
      <c r="U310" s="12"/>
      <c r="V310" s="12"/>
      <c r="W310" s="12"/>
      <c r="X310" s="12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</row>
    <row r="311" spans="1:48" s="1" customFormat="1" ht="13.9" customHeight="1">
      <c r="A311" s="2" t="s">
        <v>130</v>
      </c>
      <c r="B311" s="6"/>
      <c r="C311" s="6"/>
      <c r="D311" s="9"/>
      <c r="E311" s="6"/>
      <c r="F311" s="6"/>
      <c r="G311" s="6"/>
      <c r="H311" s="6"/>
      <c r="I311" s="10"/>
      <c r="J311" s="6"/>
      <c r="K311" s="6"/>
      <c r="L311" s="6"/>
      <c r="M311" s="6"/>
      <c r="N311" s="6"/>
      <c r="O311" s="11"/>
      <c r="P311" s="11"/>
      <c r="Q311" s="9"/>
      <c r="R311" s="9"/>
      <c r="S311" s="9"/>
      <c r="T311" s="9"/>
      <c r="U311" s="9"/>
      <c r="V311" s="9"/>
      <c r="W311" s="9"/>
      <c r="X311" s="9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</row>
    <row r="312" spans="1:48" s="1" customFormat="1" ht="13.9" customHeight="1">
      <c r="A312" s="3" t="s">
        <v>131</v>
      </c>
      <c r="B312" s="7"/>
      <c r="C312" s="7"/>
      <c r="D312" s="12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13"/>
      <c r="P312" s="13"/>
      <c r="Q312" s="12"/>
      <c r="R312" s="12"/>
      <c r="S312" s="12"/>
      <c r="T312" s="12"/>
      <c r="U312" s="12"/>
      <c r="V312" s="12"/>
      <c r="W312" s="12"/>
      <c r="X312" s="12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1" customFormat="1" ht="13.9" customHeight="1">
      <c r="A313" s="2" t="s">
        <v>132</v>
      </c>
      <c r="B313" s="6"/>
      <c r="C313" s="6"/>
      <c r="D313" s="9"/>
      <c r="E313" s="6"/>
      <c r="F313" s="6"/>
      <c r="G313" s="6"/>
      <c r="H313" s="6"/>
      <c r="I313" s="10"/>
      <c r="J313" s="6"/>
      <c r="K313" s="6"/>
      <c r="L313" s="6"/>
      <c r="M313" s="6"/>
      <c r="N313" s="6"/>
      <c r="O313" s="11"/>
      <c r="P313" s="11"/>
      <c r="Q313" s="9"/>
      <c r="R313" s="9"/>
      <c r="S313" s="9"/>
      <c r="T313" s="9"/>
      <c r="U313" s="9"/>
      <c r="V313" s="9"/>
      <c r="W313" s="9"/>
      <c r="X313" s="9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</row>
    <row r="314" spans="1:48" s="1" customFormat="1" ht="13.9" customHeight="1">
      <c r="A314" s="3" t="s">
        <v>133</v>
      </c>
      <c r="B314" s="7"/>
      <c r="C314" s="7"/>
      <c r="D314" s="12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13"/>
      <c r="P314" s="13"/>
      <c r="Q314" s="12"/>
      <c r="R314" s="12"/>
      <c r="S314" s="12"/>
      <c r="T314" s="12"/>
      <c r="U314" s="12"/>
      <c r="V314" s="12"/>
      <c r="W314" s="12"/>
      <c r="X314" s="12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1" customFormat="1" ht="13.9" customHeight="1">
      <c r="A315" s="2" t="s">
        <v>134</v>
      </c>
      <c r="B315" s="6"/>
      <c r="C315" s="6"/>
      <c r="D315" s="9"/>
      <c r="E315" s="6"/>
      <c r="F315" s="6"/>
      <c r="G315" s="6"/>
      <c r="H315" s="6"/>
      <c r="I315" s="10"/>
      <c r="J315" s="6"/>
      <c r="K315" s="6"/>
      <c r="L315" s="6"/>
      <c r="M315" s="6"/>
      <c r="N315" s="6"/>
      <c r="O315" s="11"/>
      <c r="P315" s="11"/>
      <c r="Q315" s="9"/>
      <c r="R315" s="9"/>
      <c r="S315" s="9"/>
      <c r="T315" s="9"/>
      <c r="U315" s="9"/>
      <c r="V315" s="9"/>
      <c r="W315" s="9"/>
      <c r="X315" s="9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</row>
    <row r="316" spans="1:48" s="1" customFormat="1" ht="13.9" customHeight="1">
      <c r="A316" s="3" t="s">
        <v>135</v>
      </c>
      <c r="B316" s="7"/>
      <c r="C316" s="7"/>
      <c r="D316" s="12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13"/>
      <c r="P316" s="13"/>
      <c r="Q316" s="12"/>
      <c r="R316" s="12"/>
      <c r="S316" s="12"/>
      <c r="T316" s="12"/>
      <c r="U316" s="12"/>
      <c r="V316" s="12"/>
      <c r="W316" s="12"/>
      <c r="X316" s="12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1" customFormat="1" ht="13.9" customHeight="1">
      <c r="A317" s="2" t="s">
        <v>136</v>
      </c>
      <c r="B317" s="6"/>
      <c r="C317" s="6"/>
      <c r="D317" s="9"/>
      <c r="E317" s="6"/>
      <c r="F317" s="6"/>
      <c r="G317" s="6"/>
      <c r="H317" s="6"/>
      <c r="I317" s="10"/>
      <c r="J317" s="6"/>
      <c r="K317" s="6"/>
      <c r="L317" s="6"/>
      <c r="M317" s="6"/>
      <c r="N317" s="6"/>
      <c r="O317" s="11"/>
      <c r="P317" s="11"/>
      <c r="Q317" s="9"/>
      <c r="R317" s="9"/>
      <c r="S317" s="9"/>
      <c r="T317" s="9"/>
      <c r="U317" s="9"/>
      <c r="V317" s="9"/>
      <c r="W317" s="9"/>
      <c r="X317" s="9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</row>
    <row r="318" spans="1:48" s="1" customFormat="1" ht="13.9" customHeight="1">
      <c r="A318" s="3" t="s">
        <v>137</v>
      </c>
      <c r="B318" s="7"/>
      <c r="C318" s="7"/>
      <c r="D318" s="12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13"/>
      <c r="P318" s="13"/>
      <c r="Q318" s="12"/>
      <c r="R318" s="12"/>
      <c r="S318" s="12"/>
      <c r="T318" s="12"/>
      <c r="U318" s="12"/>
      <c r="V318" s="12"/>
      <c r="W318" s="12"/>
      <c r="X318" s="12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s="1" customFormat="1" ht="13.9" customHeight="1">
      <c r="A319" s="2" t="s">
        <v>138</v>
      </c>
      <c r="B319" s="6"/>
      <c r="C319" s="6"/>
      <c r="D319" s="9"/>
      <c r="E319" s="6"/>
      <c r="F319" s="6"/>
      <c r="G319" s="6"/>
      <c r="H319" s="6"/>
      <c r="I319" s="10"/>
      <c r="J319" s="6"/>
      <c r="K319" s="6"/>
      <c r="L319" s="6"/>
      <c r="M319" s="6"/>
      <c r="N319" s="6"/>
      <c r="O319" s="11"/>
      <c r="P319" s="11"/>
      <c r="Q319" s="9"/>
      <c r="R319" s="9"/>
      <c r="S319" s="9"/>
      <c r="T319" s="9"/>
      <c r="U319" s="9"/>
      <c r="V319" s="9"/>
      <c r="W319" s="9"/>
      <c r="X319" s="9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</row>
    <row r="320" spans="1:48" s="1" customFormat="1" ht="13.9" customHeight="1">
      <c r="A320" s="3" t="s">
        <v>139</v>
      </c>
      <c r="B320" s="7"/>
      <c r="C320" s="7"/>
      <c r="D320" s="12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13"/>
      <c r="P320" s="13"/>
      <c r="Q320" s="12"/>
      <c r="R320" s="12"/>
      <c r="S320" s="12"/>
      <c r="T320" s="12"/>
      <c r="U320" s="12"/>
      <c r="V320" s="12"/>
      <c r="W320" s="12"/>
      <c r="X320" s="12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48" s="1" customFormat="1" ht="13.9" customHeight="1">
      <c r="A321" s="2" t="s">
        <v>140</v>
      </c>
      <c r="B321" s="6"/>
      <c r="C321" s="6"/>
      <c r="D321" s="9"/>
      <c r="E321" s="6"/>
      <c r="F321" s="6"/>
      <c r="G321" s="6"/>
      <c r="H321" s="6"/>
      <c r="I321" s="10"/>
      <c r="J321" s="6"/>
      <c r="K321" s="6"/>
      <c r="L321" s="6"/>
      <c r="M321" s="6"/>
      <c r="N321" s="6"/>
      <c r="O321" s="11"/>
      <c r="P321" s="11"/>
      <c r="Q321" s="9"/>
      <c r="R321" s="9"/>
      <c r="S321" s="9"/>
      <c r="T321" s="9"/>
      <c r="U321" s="9"/>
      <c r="V321" s="9"/>
      <c r="W321" s="9"/>
      <c r="X321" s="9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</row>
    <row r="322" spans="1:48" s="1" customFormat="1" ht="13.9" customHeight="1">
      <c r="A322" s="3" t="s">
        <v>141</v>
      </c>
      <c r="B322" s="7"/>
      <c r="C322" s="7"/>
      <c r="D322" s="12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13"/>
      <c r="P322" s="13"/>
      <c r="Q322" s="12"/>
      <c r="R322" s="12"/>
      <c r="S322" s="12"/>
      <c r="T322" s="12"/>
      <c r="U322" s="12"/>
      <c r="V322" s="12"/>
      <c r="W322" s="12"/>
      <c r="X322" s="12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</row>
    <row r="323" spans="1:48" s="1" customFormat="1" ht="13.9" customHeight="1">
      <c r="A323" s="2" t="s">
        <v>142</v>
      </c>
      <c r="B323" s="6"/>
      <c r="C323" s="6"/>
      <c r="D323" s="9"/>
      <c r="E323" s="6"/>
      <c r="F323" s="6"/>
      <c r="G323" s="6"/>
      <c r="H323" s="6"/>
      <c r="I323" s="10"/>
      <c r="J323" s="6"/>
      <c r="K323" s="6"/>
      <c r="L323" s="6"/>
      <c r="M323" s="6"/>
      <c r="N323" s="6"/>
      <c r="O323" s="11"/>
      <c r="P323" s="11"/>
      <c r="Q323" s="9"/>
      <c r="R323" s="9"/>
      <c r="S323" s="9"/>
      <c r="T323" s="9"/>
      <c r="U323" s="9"/>
      <c r="V323" s="9"/>
      <c r="W323" s="9"/>
      <c r="X323" s="9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</row>
    <row r="324" spans="1:48" s="1" customFormat="1" ht="13.9" customHeight="1">
      <c r="A324" s="3" t="s">
        <v>143</v>
      </c>
      <c r="B324" s="7"/>
      <c r="C324" s="7"/>
      <c r="D324" s="12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13"/>
      <c r="P324" s="13"/>
      <c r="Q324" s="12"/>
      <c r="R324" s="12"/>
      <c r="S324" s="12"/>
      <c r="T324" s="12"/>
      <c r="U324" s="12"/>
      <c r="V324" s="12"/>
      <c r="W324" s="12"/>
      <c r="X324" s="12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</row>
    <row r="325" spans="1:48" s="1" customFormat="1" ht="13.9" customHeight="1">
      <c r="A325" s="2" t="s">
        <v>144</v>
      </c>
      <c r="B325" s="6"/>
      <c r="C325" s="6"/>
      <c r="D325" s="9"/>
      <c r="E325" s="6"/>
      <c r="F325" s="6"/>
      <c r="G325" s="6"/>
      <c r="H325" s="6"/>
      <c r="I325" s="10"/>
      <c r="J325" s="6"/>
      <c r="K325" s="6"/>
      <c r="L325" s="6"/>
      <c r="M325" s="6"/>
      <c r="N325" s="6"/>
      <c r="O325" s="11"/>
      <c r="P325" s="11"/>
      <c r="Q325" s="9"/>
      <c r="R325" s="9"/>
      <c r="S325" s="9"/>
      <c r="T325" s="9"/>
      <c r="U325" s="9"/>
      <c r="V325" s="9"/>
      <c r="W325" s="9"/>
      <c r="X325" s="9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</row>
    <row r="326" spans="1:48" s="1" customFormat="1" ht="13.9" customHeight="1">
      <c r="A326" s="3" t="s">
        <v>145</v>
      </c>
      <c r="B326" s="7"/>
      <c r="C326" s="7"/>
      <c r="D326" s="12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13"/>
      <c r="P326" s="13"/>
      <c r="Q326" s="12"/>
      <c r="R326" s="12"/>
      <c r="S326" s="12"/>
      <c r="T326" s="12"/>
      <c r="U326" s="12"/>
      <c r="V326" s="12"/>
      <c r="W326" s="12"/>
      <c r="X326" s="12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</row>
    <row r="327" spans="1:48" s="1" customFormat="1" ht="13.9" customHeight="1">
      <c r="A327" s="2" t="s">
        <v>146</v>
      </c>
      <c r="B327" s="6"/>
      <c r="C327" s="6"/>
      <c r="D327" s="9"/>
      <c r="E327" s="6"/>
      <c r="F327" s="6"/>
      <c r="G327" s="6"/>
      <c r="H327" s="6"/>
      <c r="I327" s="10"/>
      <c r="J327" s="6"/>
      <c r="K327" s="6"/>
      <c r="L327" s="6"/>
      <c r="M327" s="6"/>
      <c r="N327" s="6"/>
      <c r="O327" s="11"/>
      <c r="P327" s="11"/>
      <c r="Q327" s="9"/>
      <c r="R327" s="9"/>
      <c r="S327" s="9"/>
      <c r="T327" s="9"/>
      <c r="U327" s="9"/>
      <c r="V327" s="9"/>
      <c r="W327" s="9"/>
      <c r="X327" s="9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</row>
    <row r="328" spans="1:48" s="1" customFormat="1" ht="13.9" customHeight="1">
      <c r="A328" s="3" t="s">
        <v>147</v>
      </c>
      <c r="B328" s="7"/>
      <c r="C328" s="7"/>
      <c r="D328" s="12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13"/>
      <c r="P328" s="13"/>
      <c r="Q328" s="12"/>
      <c r="R328" s="12"/>
      <c r="S328" s="12"/>
      <c r="T328" s="12"/>
      <c r="U328" s="12"/>
      <c r="V328" s="12"/>
      <c r="W328" s="12"/>
      <c r="X328" s="12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</row>
    <row r="329" spans="1:48" s="1" customFormat="1" ht="13.9" customHeight="1">
      <c r="A329" s="2" t="s">
        <v>148</v>
      </c>
      <c r="B329" s="6"/>
      <c r="C329" s="6"/>
      <c r="D329" s="9"/>
      <c r="E329" s="6"/>
      <c r="F329" s="6"/>
      <c r="G329" s="6"/>
      <c r="H329" s="6"/>
      <c r="I329" s="10"/>
      <c r="J329" s="6"/>
      <c r="K329" s="6"/>
      <c r="L329" s="6"/>
      <c r="M329" s="6"/>
      <c r="N329" s="6"/>
      <c r="O329" s="11"/>
      <c r="P329" s="11"/>
      <c r="Q329" s="9"/>
      <c r="R329" s="9"/>
      <c r="S329" s="9"/>
      <c r="T329" s="9"/>
      <c r="U329" s="9"/>
      <c r="V329" s="9"/>
      <c r="W329" s="9"/>
      <c r="X329" s="9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</row>
    <row r="330" spans="1:48" s="1" customFormat="1" ht="13.9" customHeight="1">
      <c r="A330" s="3" t="s">
        <v>149</v>
      </c>
      <c r="B330" s="7"/>
      <c r="C330" s="7"/>
      <c r="D330" s="12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13"/>
      <c r="P330" s="13"/>
      <c r="Q330" s="12"/>
      <c r="R330" s="12"/>
      <c r="S330" s="12"/>
      <c r="T330" s="12"/>
      <c r="U330" s="12"/>
      <c r="V330" s="12"/>
      <c r="W330" s="12"/>
      <c r="X330" s="12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</row>
    <row r="331" spans="1:48" s="1" customFormat="1" ht="13.9" customHeight="1">
      <c r="A331" s="2" t="s">
        <v>150</v>
      </c>
      <c r="B331" s="6"/>
      <c r="C331" s="6"/>
      <c r="D331" s="9"/>
      <c r="E331" s="6"/>
      <c r="F331" s="6"/>
      <c r="G331" s="6"/>
      <c r="H331" s="6"/>
      <c r="I331" s="10"/>
      <c r="J331" s="6"/>
      <c r="K331" s="6"/>
      <c r="L331" s="6"/>
      <c r="M331" s="6"/>
      <c r="N331" s="6"/>
      <c r="O331" s="11"/>
      <c r="P331" s="11"/>
      <c r="Q331" s="9"/>
      <c r="R331" s="9"/>
      <c r="S331" s="9"/>
      <c r="T331" s="9"/>
      <c r="U331" s="9"/>
      <c r="V331" s="9"/>
      <c r="W331" s="9"/>
      <c r="X331" s="9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</row>
    <row r="332" spans="1:48" s="1" customFormat="1" ht="13.9" customHeight="1">
      <c r="A332" s="3" t="s">
        <v>151</v>
      </c>
      <c r="B332" s="7"/>
      <c r="C332" s="7"/>
      <c r="D332" s="12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13"/>
      <c r="P332" s="13"/>
      <c r="Q332" s="12"/>
      <c r="R332" s="12"/>
      <c r="S332" s="12"/>
      <c r="T332" s="12"/>
      <c r="U332" s="12"/>
      <c r="V332" s="12"/>
      <c r="W332" s="12"/>
      <c r="X332" s="12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</row>
    <row r="333" spans="1:48" s="1" customFormat="1" ht="13.9" customHeight="1">
      <c r="A333" s="2" t="s">
        <v>152</v>
      </c>
      <c r="B333" s="6"/>
      <c r="C333" s="6"/>
      <c r="D333" s="9"/>
      <c r="E333" s="6"/>
      <c r="F333" s="6"/>
      <c r="G333" s="6"/>
      <c r="H333" s="6"/>
      <c r="I333" s="10"/>
      <c r="J333" s="6"/>
      <c r="K333" s="6"/>
      <c r="L333" s="6"/>
      <c r="M333" s="6"/>
      <c r="N333" s="6"/>
      <c r="O333" s="11"/>
      <c r="P333" s="11"/>
      <c r="Q333" s="9"/>
      <c r="R333" s="9"/>
      <c r="S333" s="9"/>
      <c r="T333" s="9"/>
      <c r="U333" s="9"/>
      <c r="V333" s="9"/>
      <c r="W333" s="9"/>
      <c r="X333" s="9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</row>
    <row r="334" spans="1:48" s="1" customFormat="1" ht="13.9" customHeight="1">
      <c r="A334" s="3" t="s">
        <v>153</v>
      </c>
      <c r="B334" s="7"/>
      <c r="C334" s="7"/>
      <c r="D334" s="12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13"/>
      <c r="P334" s="13"/>
      <c r="Q334" s="12"/>
      <c r="R334" s="12"/>
      <c r="S334" s="12"/>
      <c r="T334" s="12"/>
      <c r="U334" s="12"/>
      <c r="V334" s="12"/>
      <c r="W334" s="12"/>
      <c r="X334" s="12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</row>
    <row r="335" spans="1:48" s="1" customFormat="1" ht="13.9" customHeight="1" thickBot="1">
      <c r="A335" s="4" t="s">
        <v>154</v>
      </c>
      <c r="B335" s="25">
        <f>C335+D335+E335+F335</f>
        <v>0</v>
      </c>
      <c r="C335" s="8">
        <f>SUM(C287:C334)</f>
        <v>0</v>
      </c>
      <c r="D335" s="8">
        <f>SUM(D287:D334)</f>
        <v>0</v>
      </c>
      <c r="E335" s="8">
        <f>SUM(E287:E334)</f>
        <v>0</v>
      </c>
      <c r="F335" s="8">
        <f>SUM(F287:F334)</f>
        <v>0</v>
      </c>
      <c r="G335" s="8">
        <f>SUM(G287:G334)</f>
        <v>0</v>
      </c>
      <c r="H335" s="30">
        <f>IFERROR((G335/F335),0)</f>
        <v>0</v>
      </c>
      <c r="I335" s="31">
        <f>IFERROR((F335/B335),0)</f>
        <v>0</v>
      </c>
      <c r="J335" s="15" t="e">
        <f>AVERAGE(J287:J334)</f>
        <v>#DIV/0!</v>
      </c>
      <c r="K335" s="31">
        <f>IFERROR((I335-J335),0)</f>
        <v>0</v>
      </c>
      <c r="L335" s="8">
        <f>SUM(L287:L334)</f>
        <v>0</v>
      </c>
      <c r="M335" s="8">
        <f>SUM(M287:M327)</f>
        <v>0</v>
      </c>
      <c r="N335" s="32">
        <f>IFERROR((L335/C335),0)</f>
        <v>0</v>
      </c>
      <c r="O335" s="32">
        <f>IFERROR((M335/C335),0)</f>
        <v>0</v>
      </c>
      <c r="P335" s="15" t="e">
        <f>AVERAGE(P287:P334)</f>
        <v>#DIV/0!</v>
      </c>
      <c r="Q335" s="31">
        <f>IFERROR((N335-P335),0)</f>
        <v>0</v>
      </c>
      <c r="R335" s="31">
        <f>IFERROR((O335-P335),0)</f>
        <v>0</v>
      </c>
      <c r="S335" s="14">
        <f>SUM(S287:S334)</f>
        <v>0</v>
      </c>
      <c r="T335" s="30">
        <f>IFERROR((S335/C335),0)</f>
        <v>0</v>
      </c>
      <c r="U335" s="14">
        <f>SUM(U287:U334)</f>
        <v>0</v>
      </c>
      <c r="V335" s="33">
        <f>IFERROR((U335*60/C335),0)</f>
        <v>0</v>
      </c>
      <c r="W335" s="14" t="e">
        <f>AVERAGE(W287:W334)</f>
        <v>#DIV/0!</v>
      </c>
      <c r="X335" s="30">
        <f>IFERROR((V335-W335),0)</f>
        <v>0</v>
      </c>
      <c r="Y335" s="14">
        <f>SUM(Y287:Y334)</f>
        <v>0</v>
      </c>
      <c r="Z335" s="41" t="e">
        <f>Y335/C335</f>
        <v>#DIV/0!</v>
      </c>
      <c r="AA335" s="14">
        <f>SUM(AA287:AA334)</f>
        <v>0</v>
      </c>
      <c r="AB335" s="41" t="e">
        <f>AA335/C335</f>
        <v>#DIV/0!</v>
      </c>
      <c r="AC335" s="14">
        <f>SUM(AC287:AC334)</f>
        <v>0</v>
      </c>
      <c r="AD335" s="41" t="e">
        <f>AC335/C335</f>
        <v>#DIV/0!</v>
      </c>
      <c r="AE335" s="14">
        <f>SUM(AE287:AE334)</f>
        <v>0</v>
      </c>
      <c r="AF335" s="41" t="e">
        <f>AE335/C335</f>
        <v>#DIV/0!</v>
      </c>
      <c r="AG335" s="14">
        <f>SUM(AG287:AG334)</f>
        <v>0</v>
      </c>
      <c r="AH335" s="41" t="e">
        <f>AG335/C335</f>
        <v>#DIV/0!</v>
      </c>
      <c r="AI335" s="14">
        <f>SUM(AI287:AI334)</f>
        <v>0</v>
      </c>
      <c r="AJ335" s="41" t="e">
        <f>AI335/C335</f>
        <v>#DIV/0!</v>
      </c>
      <c r="AK335" s="14">
        <f>SUM(AK287:AK334)</f>
        <v>0</v>
      </c>
      <c r="AL335" s="41" t="e">
        <f>AK335/C335</f>
        <v>#DIV/0!</v>
      </c>
      <c r="AM335" s="14">
        <f>SUM(AM287:AM334)</f>
        <v>0</v>
      </c>
      <c r="AN335" s="41" t="e">
        <f>AM335/C335</f>
        <v>#DIV/0!</v>
      </c>
      <c r="AO335" s="14">
        <f>SUM(AO287:AO334)</f>
        <v>0</v>
      </c>
      <c r="AP335" s="41" t="e">
        <f>AO335/C335</f>
        <v>#DIV/0!</v>
      </c>
      <c r="AQ335" s="14">
        <f>SUM(AQ287:AQ334)</f>
        <v>0</v>
      </c>
      <c r="AR335" s="41" t="e">
        <f>AQ335/C335</f>
        <v>#DIV/0!</v>
      </c>
      <c r="AS335" s="14">
        <f>SUM(AS287:AS334)</f>
        <v>0</v>
      </c>
      <c r="AT335" s="41" t="e">
        <f>AS335/C335</f>
        <v>#DIV/0!</v>
      </c>
      <c r="AU335" s="14">
        <f>SUM(AU287:AU334)</f>
        <v>0</v>
      </c>
      <c r="AV335" s="41" t="e">
        <f>AU335/C335</f>
        <v>#DIV/0!</v>
      </c>
    </row>
    <row r="336" spans="1:48" s="1" customFormat="1" ht="13.9" customHeight="1"/>
    <row r="337" spans="1:48" s="1" customFormat="1" ht="13.9" customHeight="1">
      <c r="A337" s="1" t="s">
        <v>160</v>
      </c>
    </row>
    <row r="338" spans="1:48" s="1" customFormat="1" ht="13.9" customHeight="1"/>
    <row r="339" spans="1:48" s="1" customFormat="1" ht="13.9" customHeight="1">
      <c r="A339" s="59" t="s">
        <v>2</v>
      </c>
      <c r="B339" s="59" t="s">
        <v>11</v>
      </c>
      <c r="C339" s="59" t="s">
        <v>12</v>
      </c>
      <c r="D339" s="60" t="s">
        <v>13</v>
      </c>
      <c r="E339" s="60" t="s">
        <v>14</v>
      </c>
      <c r="F339" s="59" t="s">
        <v>15</v>
      </c>
      <c r="G339" s="59" t="s">
        <v>16</v>
      </c>
      <c r="H339" s="59" t="s">
        <v>17</v>
      </c>
      <c r="I339" s="59" t="s">
        <v>18</v>
      </c>
      <c r="J339" s="59" t="s">
        <v>19</v>
      </c>
      <c r="K339" s="59" t="s">
        <v>20</v>
      </c>
      <c r="L339" s="59" t="s">
        <v>21</v>
      </c>
      <c r="M339" s="59" t="s">
        <v>22</v>
      </c>
      <c r="N339" s="59" t="s">
        <v>23</v>
      </c>
      <c r="O339" s="59" t="s">
        <v>24</v>
      </c>
      <c r="P339" s="59" t="s">
        <v>25</v>
      </c>
      <c r="Q339" s="59" t="s">
        <v>26</v>
      </c>
      <c r="R339" s="59" t="s">
        <v>27</v>
      </c>
      <c r="S339" s="60" t="s">
        <v>28</v>
      </c>
      <c r="T339" s="59" t="s">
        <v>29</v>
      </c>
      <c r="U339" s="59" t="s">
        <v>30</v>
      </c>
      <c r="V339" s="59" t="s">
        <v>31</v>
      </c>
      <c r="W339" s="59" t="s">
        <v>32</v>
      </c>
      <c r="X339" s="59" t="s">
        <v>33</v>
      </c>
      <c r="Y339" s="59" t="s">
        <v>34</v>
      </c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</row>
    <row r="340" spans="1:48" s="1" customFormat="1" ht="13.9" customHeight="1">
      <c r="A340" s="59"/>
      <c r="B340" s="59"/>
      <c r="C340" s="59"/>
      <c r="D340" s="60"/>
      <c r="E340" s="60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60"/>
      <c r="T340" s="59"/>
      <c r="U340" s="59"/>
      <c r="V340" s="59"/>
      <c r="W340" s="59"/>
      <c r="X340" s="59"/>
      <c r="Y340" s="59" t="s">
        <v>35</v>
      </c>
      <c r="Z340" s="59"/>
      <c r="AA340" s="59" t="s">
        <v>36</v>
      </c>
      <c r="AB340" s="59"/>
      <c r="AC340" s="59" t="s">
        <v>37</v>
      </c>
      <c r="AD340" s="59"/>
      <c r="AE340" s="59" t="s">
        <v>38</v>
      </c>
      <c r="AF340" s="59"/>
      <c r="AG340" s="59" t="s">
        <v>39</v>
      </c>
      <c r="AH340" s="59"/>
      <c r="AI340" s="59" t="s">
        <v>40</v>
      </c>
      <c r="AJ340" s="59"/>
      <c r="AK340" s="59" t="s">
        <v>41</v>
      </c>
      <c r="AL340" s="59"/>
      <c r="AM340" s="59" t="s">
        <v>42</v>
      </c>
      <c r="AN340" s="59"/>
      <c r="AO340" s="59" t="s">
        <v>43</v>
      </c>
      <c r="AP340" s="59"/>
      <c r="AQ340" s="59" t="s">
        <v>44</v>
      </c>
      <c r="AR340" s="59"/>
      <c r="AS340" s="59" t="s">
        <v>45</v>
      </c>
      <c r="AT340" s="59"/>
      <c r="AU340" s="59" t="s">
        <v>46</v>
      </c>
      <c r="AV340" s="59"/>
    </row>
    <row r="341" spans="1:48" s="1" customFormat="1" ht="45.6" customHeight="1">
      <c r="A341" s="59"/>
      <c r="B341" s="59"/>
      <c r="C341" s="59"/>
      <c r="D341" s="60"/>
      <c r="E341" s="60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60"/>
      <c r="T341" s="59"/>
      <c r="U341" s="59"/>
      <c r="V341" s="59"/>
      <c r="W341" s="59"/>
      <c r="X341" s="59"/>
      <c r="Y341" s="37" t="s">
        <v>47</v>
      </c>
      <c r="Z341" s="37" t="s">
        <v>48</v>
      </c>
      <c r="AA341" s="37" t="s">
        <v>47</v>
      </c>
      <c r="AB341" s="37" t="s">
        <v>48</v>
      </c>
      <c r="AC341" s="37" t="s">
        <v>47</v>
      </c>
      <c r="AD341" s="37" t="s">
        <v>48</v>
      </c>
      <c r="AE341" s="37" t="s">
        <v>47</v>
      </c>
      <c r="AF341" s="37" t="s">
        <v>48</v>
      </c>
      <c r="AG341" s="37" t="s">
        <v>47</v>
      </c>
      <c r="AH341" s="37" t="s">
        <v>48</v>
      </c>
      <c r="AI341" s="37" t="s">
        <v>47</v>
      </c>
      <c r="AJ341" s="37" t="s">
        <v>48</v>
      </c>
      <c r="AK341" s="37" t="s">
        <v>47</v>
      </c>
      <c r="AL341" s="37" t="s">
        <v>48</v>
      </c>
      <c r="AM341" s="37" t="s">
        <v>47</v>
      </c>
      <c r="AN341" s="37" t="s">
        <v>48</v>
      </c>
      <c r="AO341" s="37" t="s">
        <v>47</v>
      </c>
      <c r="AP341" s="37" t="s">
        <v>48</v>
      </c>
      <c r="AQ341" s="37" t="s">
        <v>47</v>
      </c>
      <c r="AR341" s="37" t="s">
        <v>48</v>
      </c>
      <c r="AS341" s="37" t="s">
        <v>47</v>
      </c>
      <c r="AT341" s="37" t="s">
        <v>48</v>
      </c>
      <c r="AU341" s="37" t="s">
        <v>47</v>
      </c>
      <c r="AV341" s="37" t="s">
        <v>48</v>
      </c>
    </row>
    <row r="342" spans="1:48" s="1" customFormat="1" ht="13.9" customHeight="1">
      <c r="A342" s="2" t="s">
        <v>106</v>
      </c>
      <c r="B342" s="6"/>
      <c r="C342" s="6"/>
      <c r="D342" s="9"/>
      <c r="E342" s="6"/>
      <c r="F342" s="6"/>
      <c r="G342" s="6"/>
      <c r="H342" s="6"/>
      <c r="I342" s="10"/>
      <c r="J342" s="6"/>
      <c r="K342" s="6"/>
      <c r="L342" s="6"/>
      <c r="M342" s="6"/>
      <c r="N342" s="6"/>
      <c r="O342" s="11"/>
      <c r="P342" s="11"/>
      <c r="Q342" s="9"/>
      <c r="R342" s="9"/>
      <c r="S342" s="9"/>
      <c r="T342" s="9"/>
      <c r="U342" s="9"/>
      <c r="V342" s="9"/>
      <c r="W342" s="9"/>
      <c r="X342" s="9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</row>
    <row r="343" spans="1:48" s="1" customFormat="1" ht="13.9" customHeight="1">
      <c r="A343" s="3" t="s">
        <v>107</v>
      </c>
      <c r="B343" s="7"/>
      <c r="C343" s="7"/>
      <c r="D343" s="12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13"/>
      <c r="P343" s="13"/>
      <c r="Q343" s="12"/>
      <c r="R343" s="12"/>
      <c r="S343" s="12"/>
      <c r="T343" s="12"/>
      <c r="U343" s="12"/>
      <c r="V343" s="12"/>
      <c r="W343" s="12"/>
      <c r="X343" s="12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</row>
    <row r="344" spans="1:48" s="1" customFormat="1" ht="13.9" customHeight="1">
      <c r="A344" s="2" t="s">
        <v>108</v>
      </c>
      <c r="B344" s="6"/>
      <c r="C344" s="6"/>
      <c r="D344" s="9"/>
      <c r="E344" s="6"/>
      <c r="F344" s="6"/>
      <c r="G344" s="6"/>
      <c r="H344" s="6"/>
      <c r="I344" s="10"/>
      <c r="J344" s="6"/>
      <c r="K344" s="6"/>
      <c r="L344" s="6"/>
      <c r="M344" s="6"/>
      <c r="N344" s="6"/>
      <c r="O344" s="11"/>
      <c r="P344" s="11"/>
      <c r="Q344" s="9"/>
      <c r="R344" s="9"/>
      <c r="S344" s="9"/>
      <c r="T344" s="9"/>
      <c r="U344" s="9"/>
      <c r="V344" s="9"/>
      <c r="W344" s="9"/>
      <c r="X344" s="9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</row>
    <row r="345" spans="1:48" s="1" customFormat="1" ht="13.9" customHeight="1">
      <c r="A345" s="3" t="s">
        <v>109</v>
      </c>
      <c r="B345" s="7"/>
      <c r="C345" s="7"/>
      <c r="D345" s="12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13"/>
      <c r="P345" s="13"/>
      <c r="Q345" s="12"/>
      <c r="R345" s="12"/>
      <c r="S345" s="12"/>
      <c r="T345" s="12"/>
      <c r="U345" s="12"/>
      <c r="V345" s="12"/>
      <c r="W345" s="12"/>
      <c r="X345" s="12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</row>
    <row r="346" spans="1:48" s="1" customFormat="1" ht="13.9" customHeight="1">
      <c r="A346" s="2" t="s">
        <v>110</v>
      </c>
      <c r="B346" s="6"/>
      <c r="C346" s="6"/>
      <c r="D346" s="9"/>
      <c r="E346" s="6"/>
      <c r="F346" s="6"/>
      <c r="G346" s="6"/>
      <c r="H346" s="6"/>
      <c r="I346" s="10"/>
      <c r="J346" s="6"/>
      <c r="K346" s="6"/>
      <c r="L346" s="6"/>
      <c r="M346" s="6"/>
      <c r="N346" s="6"/>
      <c r="O346" s="11"/>
      <c r="P346" s="11"/>
      <c r="Q346" s="9"/>
      <c r="R346" s="9"/>
      <c r="S346" s="9"/>
      <c r="T346" s="9"/>
      <c r="U346" s="9"/>
      <c r="V346" s="9"/>
      <c r="W346" s="9"/>
      <c r="X346" s="9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</row>
    <row r="347" spans="1:48" s="1" customFormat="1" ht="13.9" customHeight="1">
      <c r="A347" s="3" t="s">
        <v>111</v>
      </c>
      <c r="B347" s="7"/>
      <c r="C347" s="7"/>
      <c r="D347" s="12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13"/>
      <c r="P347" s="13"/>
      <c r="Q347" s="12"/>
      <c r="R347" s="12"/>
      <c r="S347" s="12"/>
      <c r="T347" s="12"/>
      <c r="U347" s="12"/>
      <c r="V347" s="12"/>
      <c r="W347" s="12"/>
      <c r="X347" s="12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</row>
    <row r="348" spans="1:48" s="1" customFormat="1" ht="13.9" customHeight="1">
      <c r="A348" s="2" t="s">
        <v>112</v>
      </c>
      <c r="B348" s="6"/>
      <c r="C348" s="6"/>
      <c r="D348" s="9"/>
      <c r="E348" s="6"/>
      <c r="F348" s="6"/>
      <c r="G348" s="6"/>
      <c r="H348" s="6"/>
      <c r="I348" s="10"/>
      <c r="J348" s="6"/>
      <c r="K348" s="6"/>
      <c r="L348" s="6"/>
      <c r="M348" s="6"/>
      <c r="N348" s="6"/>
      <c r="O348" s="11"/>
      <c r="P348" s="11"/>
      <c r="Q348" s="9"/>
      <c r="R348" s="9"/>
      <c r="S348" s="9"/>
      <c r="T348" s="9"/>
      <c r="U348" s="9"/>
      <c r="V348" s="9"/>
      <c r="W348" s="9"/>
      <c r="X348" s="9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</row>
    <row r="349" spans="1:48" s="1" customFormat="1" ht="13.9" customHeight="1">
      <c r="A349" s="3" t="s">
        <v>113</v>
      </c>
      <c r="B349" s="7"/>
      <c r="C349" s="7"/>
      <c r="D349" s="12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13"/>
      <c r="P349" s="13"/>
      <c r="Q349" s="12"/>
      <c r="R349" s="12"/>
      <c r="S349" s="12"/>
      <c r="T349" s="12"/>
      <c r="U349" s="12"/>
      <c r="V349" s="12"/>
      <c r="W349" s="12"/>
      <c r="X349" s="12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</row>
    <row r="350" spans="1:48" s="1" customFormat="1" ht="13.9" customHeight="1">
      <c r="A350" s="2" t="s">
        <v>114</v>
      </c>
      <c r="B350" s="6"/>
      <c r="C350" s="6"/>
      <c r="D350" s="9"/>
      <c r="E350" s="6"/>
      <c r="F350" s="6"/>
      <c r="G350" s="6"/>
      <c r="H350" s="6"/>
      <c r="I350" s="10"/>
      <c r="J350" s="6"/>
      <c r="K350" s="6"/>
      <c r="L350" s="6"/>
      <c r="M350" s="6"/>
      <c r="N350" s="6"/>
      <c r="O350" s="11"/>
      <c r="P350" s="11"/>
      <c r="Q350" s="9"/>
      <c r="R350" s="9"/>
      <c r="S350" s="9"/>
      <c r="T350" s="9"/>
      <c r="U350" s="9"/>
      <c r="V350" s="9"/>
      <c r="W350" s="9"/>
      <c r="X350" s="9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</row>
    <row r="351" spans="1:48" s="1" customFormat="1" ht="13.9" customHeight="1">
      <c r="A351" s="3" t="s">
        <v>115</v>
      </c>
      <c r="B351" s="7"/>
      <c r="C351" s="7"/>
      <c r="D351" s="12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13"/>
      <c r="P351" s="13"/>
      <c r="Q351" s="12"/>
      <c r="R351" s="12"/>
      <c r="S351" s="12"/>
      <c r="T351" s="12"/>
      <c r="U351" s="12"/>
      <c r="V351" s="12"/>
      <c r="W351" s="12"/>
      <c r="X351" s="12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</row>
    <row r="352" spans="1:48" s="1" customFormat="1" ht="13.9" customHeight="1">
      <c r="A352" s="2" t="s">
        <v>116</v>
      </c>
      <c r="B352" s="6"/>
      <c r="C352" s="6"/>
      <c r="D352" s="9"/>
      <c r="E352" s="6"/>
      <c r="F352" s="6"/>
      <c r="G352" s="6"/>
      <c r="H352" s="6"/>
      <c r="I352" s="10"/>
      <c r="J352" s="6"/>
      <c r="K352" s="6"/>
      <c r="L352" s="6"/>
      <c r="M352" s="6"/>
      <c r="N352" s="6"/>
      <c r="O352" s="11"/>
      <c r="P352" s="11"/>
      <c r="Q352" s="9"/>
      <c r="R352" s="9"/>
      <c r="S352" s="9"/>
      <c r="T352" s="9"/>
      <c r="U352" s="9"/>
      <c r="V352" s="9"/>
      <c r="W352" s="9"/>
      <c r="X352" s="9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</row>
    <row r="353" spans="1:48" s="1" customFormat="1" ht="13.9" customHeight="1">
      <c r="A353" s="3" t="s">
        <v>117</v>
      </c>
      <c r="B353" s="7"/>
      <c r="C353" s="7"/>
      <c r="D353" s="12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13"/>
      <c r="P353" s="13"/>
      <c r="Q353" s="12"/>
      <c r="R353" s="12"/>
      <c r="S353" s="12"/>
      <c r="T353" s="12"/>
      <c r="U353" s="12"/>
      <c r="V353" s="12"/>
      <c r="W353" s="12"/>
      <c r="X353" s="12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</row>
    <row r="354" spans="1:48" s="1" customFormat="1" ht="13.9" customHeight="1">
      <c r="A354" s="2" t="s">
        <v>118</v>
      </c>
      <c r="B354" s="6"/>
      <c r="C354" s="6"/>
      <c r="D354" s="9"/>
      <c r="E354" s="6"/>
      <c r="F354" s="6"/>
      <c r="G354" s="6"/>
      <c r="H354" s="6"/>
      <c r="I354" s="10"/>
      <c r="J354" s="6"/>
      <c r="K354" s="6"/>
      <c r="L354" s="6"/>
      <c r="M354" s="6"/>
      <c r="N354" s="6"/>
      <c r="O354" s="11"/>
      <c r="P354" s="11"/>
      <c r="Q354" s="9"/>
      <c r="R354" s="9"/>
      <c r="S354" s="9"/>
      <c r="T354" s="9"/>
      <c r="U354" s="9"/>
      <c r="V354" s="9"/>
      <c r="W354" s="9"/>
      <c r="X354" s="9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</row>
    <row r="355" spans="1:48" s="1" customFormat="1" ht="13.9" customHeight="1">
      <c r="A355" s="3" t="s">
        <v>119</v>
      </c>
      <c r="B355" s="7"/>
      <c r="C355" s="7"/>
      <c r="D355" s="12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13"/>
      <c r="P355" s="13"/>
      <c r="Q355" s="12"/>
      <c r="R355" s="12"/>
      <c r="S355" s="12"/>
      <c r="T355" s="12"/>
      <c r="U355" s="12"/>
      <c r="V355" s="12"/>
      <c r="W355" s="12"/>
      <c r="X355" s="12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</row>
    <row r="356" spans="1:48" s="1" customFormat="1" ht="13.9" customHeight="1">
      <c r="A356" s="2" t="s">
        <v>120</v>
      </c>
      <c r="B356" s="6"/>
      <c r="C356" s="6"/>
      <c r="D356" s="9"/>
      <c r="E356" s="6"/>
      <c r="F356" s="6"/>
      <c r="G356" s="6"/>
      <c r="H356" s="6"/>
      <c r="I356" s="10"/>
      <c r="J356" s="6"/>
      <c r="K356" s="6"/>
      <c r="L356" s="6"/>
      <c r="M356" s="6"/>
      <c r="N356" s="6"/>
      <c r="O356" s="11"/>
      <c r="P356" s="11"/>
      <c r="Q356" s="9"/>
      <c r="R356" s="9"/>
      <c r="S356" s="9"/>
      <c r="T356" s="9"/>
      <c r="U356" s="9"/>
      <c r="V356" s="9"/>
      <c r="W356" s="9"/>
      <c r="X356" s="9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</row>
    <row r="357" spans="1:48" s="1" customFormat="1" ht="13.9" customHeight="1">
      <c r="A357" s="3" t="s">
        <v>121</v>
      </c>
      <c r="B357" s="7"/>
      <c r="C357" s="7"/>
      <c r="D357" s="12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13"/>
      <c r="P357" s="13"/>
      <c r="Q357" s="12"/>
      <c r="R357" s="12"/>
      <c r="S357" s="12"/>
      <c r="T357" s="12"/>
      <c r="U357" s="12"/>
      <c r="V357" s="12"/>
      <c r="W357" s="12"/>
      <c r="X357" s="12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</row>
    <row r="358" spans="1:48" s="1" customFormat="1" ht="13.9" customHeight="1">
      <c r="A358" s="2" t="s">
        <v>122</v>
      </c>
      <c r="B358" s="6"/>
      <c r="C358" s="6"/>
      <c r="D358" s="9"/>
      <c r="E358" s="6"/>
      <c r="F358" s="6"/>
      <c r="G358" s="6"/>
      <c r="H358" s="6"/>
      <c r="I358" s="10"/>
      <c r="J358" s="6"/>
      <c r="K358" s="6"/>
      <c r="L358" s="6"/>
      <c r="M358" s="6"/>
      <c r="N358" s="6"/>
      <c r="O358" s="11"/>
      <c r="P358" s="11"/>
      <c r="Q358" s="9"/>
      <c r="R358" s="9"/>
      <c r="S358" s="9"/>
      <c r="T358" s="9"/>
      <c r="U358" s="9"/>
      <c r="V358" s="9"/>
      <c r="W358" s="9"/>
      <c r="X358" s="9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</row>
    <row r="359" spans="1:48" s="1" customFormat="1" ht="13.9" customHeight="1">
      <c r="A359" s="3" t="s">
        <v>123</v>
      </c>
      <c r="B359" s="7"/>
      <c r="C359" s="7"/>
      <c r="D359" s="12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13"/>
      <c r="P359" s="13"/>
      <c r="Q359" s="12"/>
      <c r="R359" s="12"/>
      <c r="S359" s="12"/>
      <c r="T359" s="12"/>
      <c r="U359" s="12"/>
      <c r="V359" s="12"/>
      <c r="W359" s="12"/>
      <c r="X359" s="12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</row>
    <row r="360" spans="1:48" s="1" customFormat="1" ht="13.9" customHeight="1">
      <c r="A360" s="2" t="s">
        <v>124</v>
      </c>
      <c r="B360" s="6"/>
      <c r="C360" s="6"/>
      <c r="D360" s="9"/>
      <c r="E360" s="6"/>
      <c r="F360" s="6"/>
      <c r="G360" s="6"/>
      <c r="H360" s="6"/>
      <c r="I360" s="10"/>
      <c r="J360" s="6"/>
      <c r="K360" s="6"/>
      <c r="L360" s="6"/>
      <c r="M360" s="6"/>
      <c r="N360" s="6"/>
      <c r="O360" s="11"/>
      <c r="P360" s="11"/>
      <c r="Q360" s="9"/>
      <c r="R360" s="9"/>
      <c r="S360" s="9"/>
      <c r="T360" s="9"/>
      <c r="U360" s="9"/>
      <c r="V360" s="9"/>
      <c r="W360" s="9"/>
      <c r="X360" s="9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</row>
    <row r="361" spans="1:48" s="1" customFormat="1" ht="13.9" customHeight="1">
      <c r="A361" s="3" t="s">
        <v>125</v>
      </c>
      <c r="B361" s="7"/>
      <c r="C361" s="7"/>
      <c r="D361" s="12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13"/>
      <c r="P361" s="13"/>
      <c r="Q361" s="12"/>
      <c r="R361" s="12"/>
      <c r="S361" s="12"/>
      <c r="T361" s="12"/>
      <c r="U361" s="12"/>
      <c r="V361" s="12"/>
      <c r="W361" s="12"/>
      <c r="X361" s="12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</row>
    <row r="362" spans="1:48" s="1" customFormat="1" ht="13.9" customHeight="1">
      <c r="A362" s="2" t="s">
        <v>126</v>
      </c>
      <c r="B362" s="6"/>
      <c r="C362" s="6"/>
      <c r="D362" s="9"/>
      <c r="E362" s="6"/>
      <c r="F362" s="6"/>
      <c r="G362" s="6"/>
      <c r="H362" s="6"/>
      <c r="I362" s="10"/>
      <c r="J362" s="6"/>
      <c r="K362" s="6"/>
      <c r="L362" s="6"/>
      <c r="M362" s="6"/>
      <c r="N362" s="6"/>
      <c r="O362" s="11"/>
      <c r="P362" s="11"/>
      <c r="Q362" s="9"/>
      <c r="R362" s="9"/>
      <c r="S362" s="9"/>
      <c r="T362" s="9"/>
      <c r="U362" s="9"/>
      <c r="V362" s="9"/>
      <c r="W362" s="9"/>
      <c r="X362" s="9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</row>
    <row r="363" spans="1:48" s="1" customFormat="1" ht="13.9" customHeight="1">
      <c r="A363" s="3" t="s">
        <v>127</v>
      </c>
      <c r="B363" s="7"/>
      <c r="C363" s="7"/>
      <c r="D363" s="12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13"/>
      <c r="P363" s="13"/>
      <c r="Q363" s="12"/>
      <c r="R363" s="12"/>
      <c r="S363" s="12"/>
      <c r="T363" s="12"/>
      <c r="U363" s="12"/>
      <c r="V363" s="12"/>
      <c r="W363" s="12"/>
      <c r="X363" s="12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</row>
    <row r="364" spans="1:48" s="1" customFormat="1" ht="13.9" customHeight="1">
      <c r="A364" s="2" t="s">
        <v>128</v>
      </c>
      <c r="B364" s="6"/>
      <c r="C364" s="6"/>
      <c r="D364" s="9"/>
      <c r="E364" s="6"/>
      <c r="F364" s="6"/>
      <c r="G364" s="6"/>
      <c r="H364" s="6"/>
      <c r="I364" s="10"/>
      <c r="J364" s="6"/>
      <c r="K364" s="6"/>
      <c r="L364" s="6"/>
      <c r="M364" s="6"/>
      <c r="N364" s="6"/>
      <c r="O364" s="11"/>
      <c r="P364" s="11"/>
      <c r="Q364" s="9"/>
      <c r="R364" s="9"/>
      <c r="S364" s="9"/>
      <c r="T364" s="9"/>
      <c r="U364" s="9"/>
      <c r="V364" s="9"/>
      <c r="W364" s="9"/>
      <c r="X364" s="9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</row>
    <row r="365" spans="1:48" s="1" customFormat="1" ht="13.9" customHeight="1">
      <c r="A365" s="3" t="s">
        <v>129</v>
      </c>
      <c r="B365" s="7"/>
      <c r="C365" s="7"/>
      <c r="D365" s="12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13"/>
      <c r="P365" s="13"/>
      <c r="Q365" s="12"/>
      <c r="R365" s="12"/>
      <c r="S365" s="12"/>
      <c r="T365" s="12"/>
      <c r="U365" s="12"/>
      <c r="V365" s="12"/>
      <c r="W365" s="12"/>
      <c r="X365" s="12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</row>
    <row r="366" spans="1:48" s="1" customFormat="1" ht="13.9" customHeight="1">
      <c r="A366" s="2" t="s">
        <v>130</v>
      </c>
      <c r="B366" s="6"/>
      <c r="C366" s="6"/>
      <c r="D366" s="9"/>
      <c r="E366" s="6"/>
      <c r="F366" s="6"/>
      <c r="G366" s="6"/>
      <c r="H366" s="6"/>
      <c r="I366" s="10"/>
      <c r="J366" s="6"/>
      <c r="K366" s="6"/>
      <c r="L366" s="6"/>
      <c r="M366" s="6"/>
      <c r="N366" s="6"/>
      <c r="O366" s="11"/>
      <c r="P366" s="11"/>
      <c r="Q366" s="9"/>
      <c r="R366" s="9"/>
      <c r="S366" s="9"/>
      <c r="T366" s="9"/>
      <c r="U366" s="9"/>
      <c r="V366" s="9"/>
      <c r="W366" s="9"/>
      <c r="X366" s="9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</row>
    <row r="367" spans="1:48" s="1" customFormat="1" ht="13.9" customHeight="1">
      <c r="A367" s="3" t="s">
        <v>131</v>
      </c>
      <c r="B367" s="7"/>
      <c r="C367" s="7"/>
      <c r="D367" s="12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13"/>
      <c r="P367" s="13"/>
      <c r="Q367" s="12"/>
      <c r="R367" s="12"/>
      <c r="S367" s="12"/>
      <c r="T367" s="12"/>
      <c r="U367" s="12"/>
      <c r="V367" s="12"/>
      <c r="W367" s="12"/>
      <c r="X367" s="12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</row>
    <row r="368" spans="1:48" s="1" customFormat="1" ht="13.9" customHeight="1">
      <c r="A368" s="2" t="s">
        <v>132</v>
      </c>
      <c r="B368" s="6"/>
      <c r="C368" s="6"/>
      <c r="D368" s="9"/>
      <c r="E368" s="6"/>
      <c r="F368" s="6"/>
      <c r="G368" s="6"/>
      <c r="H368" s="6"/>
      <c r="I368" s="10"/>
      <c r="J368" s="6"/>
      <c r="K368" s="6"/>
      <c r="L368" s="6"/>
      <c r="M368" s="6"/>
      <c r="N368" s="6"/>
      <c r="O368" s="11"/>
      <c r="P368" s="11"/>
      <c r="Q368" s="9"/>
      <c r="R368" s="9"/>
      <c r="S368" s="9"/>
      <c r="T368" s="9"/>
      <c r="U368" s="9"/>
      <c r="V368" s="9"/>
      <c r="W368" s="9"/>
      <c r="X368" s="9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</row>
    <row r="369" spans="1:48" s="1" customFormat="1" ht="13.9" customHeight="1">
      <c r="A369" s="3" t="s">
        <v>133</v>
      </c>
      <c r="B369" s="7"/>
      <c r="C369" s="7"/>
      <c r="D369" s="12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13"/>
      <c r="P369" s="13"/>
      <c r="Q369" s="12"/>
      <c r="R369" s="12"/>
      <c r="S369" s="12"/>
      <c r="T369" s="12"/>
      <c r="U369" s="12"/>
      <c r="V369" s="12"/>
      <c r="W369" s="12"/>
      <c r="X369" s="12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</row>
    <row r="370" spans="1:48" s="1" customFormat="1" ht="13.9" customHeight="1">
      <c r="A370" s="2" t="s">
        <v>134</v>
      </c>
      <c r="B370" s="6"/>
      <c r="C370" s="6"/>
      <c r="D370" s="9"/>
      <c r="E370" s="6"/>
      <c r="F370" s="6"/>
      <c r="G370" s="6"/>
      <c r="H370" s="6"/>
      <c r="I370" s="10"/>
      <c r="J370" s="6"/>
      <c r="K370" s="6"/>
      <c r="L370" s="6"/>
      <c r="M370" s="6"/>
      <c r="N370" s="6"/>
      <c r="O370" s="11"/>
      <c r="P370" s="11"/>
      <c r="Q370" s="9"/>
      <c r="R370" s="9"/>
      <c r="S370" s="9"/>
      <c r="T370" s="9"/>
      <c r="U370" s="9"/>
      <c r="V370" s="9"/>
      <c r="W370" s="9"/>
      <c r="X370" s="9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</row>
    <row r="371" spans="1:48" s="1" customFormat="1" ht="13.9" customHeight="1">
      <c r="A371" s="3" t="s">
        <v>135</v>
      </c>
      <c r="B371" s="7"/>
      <c r="C371" s="7"/>
      <c r="D371" s="12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13"/>
      <c r="P371" s="13"/>
      <c r="Q371" s="12"/>
      <c r="R371" s="12"/>
      <c r="S371" s="12"/>
      <c r="T371" s="12"/>
      <c r="U371" s="12"/>
      <c r="V371" s="12"/>
      <c r="W371" s="12"/>
      <c r="X371" s="12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</row>
    <row r="372" spans="1:48" s="1" customFormat="1" ht="13.9" customHeight="1">
      <c r="A372" s="2" t="s">
        <v>136</v>
      </c>
      <c r="B372" s="6"/>
      <c r="C372" s="6"/>
      <c r="D372" s="9"/>
      <c r="E372" s="6"/>
      <c r="F372" s="6"/>
      <c r="G372" s="6"/>
      <c r="H372" s="6"/>
      <c r="I372" s="10"/>
      <c r="J372" s="6"/>
      <c r="K372" s="6"/>
      <c r="L372" s="6"/>
      <c r="M372" s="6"/>
      <c r="N372" s="6"/>
      <c r="O372" s="11"/>
      <c r="P372" s="11"/>
      <c r="Q372" s="9"/>
      <c r="R372" s="9"/>
      <c r="S372" s="9"/>
      <c r="T372" s="9"/>
      <c r="U372" s="9"/>
      <c r="V372" s="9"/>
      <c r="W372" s="9"/>
      <c r="X372" s="9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</row>
    <row r="373" spans="1:48" s="1" customFormat="1" ht="13.9" customHeight="1">
      <c r="A373" s="3" t="s">
        <v>137</v>
      </c>
      <c r="B373" s="7"/>
      <c r="C373" s="7"/>
      <c r="D373" s="12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3"/>
      <c r="P373" s="13"/>
      <c r="Q373" s="12"/>
      <c r="R373" s="12"/>
      <c r="S373" s="12"/>
      <c r="T373" s="12"/>
      <c r="U373" s="12"/>
      <c r="V373" s="12"/>
      <c r="W373" s="12"/>
      <c r="X373" s="12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</row>
    <row r="374" spans="1:48" s="1" customFormat="1" ht="13.9" customHeight="1">
      <c r="A374" s="2" t="s">
        <v>138</v>
      </c>
      <c r="B374" s="6"/>
      <c r="C374" s="6"/>
      <c r="D374" s="9"/>
      <c r="E374" s="6"/>
      <c r="F374" s="6"/>
      <c r="G374" s="6"/>
      <c r="H374" s="6"/>
      <c r="I374" s="10"/>
      <c r="J374" s="6"/>
      <c r="K374" s="6"/>
      <c r="L374" s="6"/>
      <c r="M374" s="6"/>
      <c r="N374" s="6"/>
      <c r="O374" s="11"/>
      <c r="P374" s="11"/>
      <c r="Q374" s="9"/>
      <c r="R374" s="9"/>
      <c r="S374" s="9"/>
      <c r="T374" s="9"/>
      <c r="U374" s="9"/>
      <c r="V374" s="9"/>
      <c r="W374" s="9"/>
      <c r="X374" s="9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</row>
    <row r="375" spans="1:48" s="1" customFormat="1" ht="13.9" customHeight="1">
      <c r="A375" s="3" t="s">
        <v>139</v>
      </c>
      <c r="B375" s="7"/>
      <c r="C375" s="7"/>
      <c r="D375" s="12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3"/>
      <c r="P375" s="13"/>
      <c r="Q375" s="12"/>
      <c r="R375" s="12"/>
      <c r="S375" s="12"/>
      <c r="T375" s="12"/>
      <c r="U375" s="12"/>
      <c r="V375" s="12"/>
      <c r="W375" s="12"/>
      <c r="X375" s="12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</row>
    <row r="376" spans="1:48" s="1" customFormat="1" ht="13.9" customHeight="1">
      <c r="A376" s="2" t="s">
        <v>140</v>
      </c>
      <c r="B376" s="6"/>
      <c r="C376" s="6"/>
      <c r="D376" s="9"/>
      <c r="E376" s="6"/>
      <c r="F376" s="6"/>
      <c r="G376" s="6"/>
      <c r="H376" s="6"/>
      <c r="I376" s="10"/>
      <c r="J376" s="6"/>
      <c r="K376" s="6"/>
      <c r="L376" s="6"/>
      <c r="M376" s="6"/>
      <c r="N376" s="6"/>
      <c r="O376" s="11"/>
      <c r="P376" s="11"/>
      <c r="Q376" s="9"/>
      <c r="R376" s="9"/>
      <c r="S376" s="9"/>
      <c r="T376" s="9"/>
      <c r="U376" s="9"/>
      <c r="V376" s="9"/>
      <c r="W376" s="9"/>
      <c r="X376" s="9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</row>
    <row r="377" spans="1:48" s="1" customFormat="1" ht="13.9" customHeight="1">
      <c r="A377" s="3" t="s">
        <v>141</v>
      </c>
      <c r="B377" s="7"/>
      <c r="C377" s="7"/>
      <c r="D377" s="12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3"/>
      <c r="P377" s="13"/>
      <c r="Q377" s="12"/>
      <c r="R377" s="12"/>
      <c r="S377" s="12"/>
      <c r="T377" s="12"/>
      <c r="U377" s="12"/>
      <c r="V377" s="12"/>
      <c r="W377" s="12"/>
      <c r="X377" s="12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</row>
    <row r="378" spans="1:48" s="1" customFormat="1" ht="13.9" customHeight="1">
      <c r="A378" s="2" t="s">
        <v>142</v>
      </c>
      <c r="B378" s="6"/>
      <c r="C378" s="6"/>
      <c r="D378" s="9"/>
      <c r="E378" s="6"/>
      <c r="F378" s="6"/>
      <c r="G378" s="6"/>
      <c r="H378" s="6"/>
      <c r="I378" s="10"/>
      <c r="J378" s="6"/>
      <c r="K378" s="6"/>
      <c r="L378" s="6"/>
      <c r="M378" s="6"/>
      <c r="N378" s="6"/>
      <c r="O378" s="11"/>
      <c r="P378" s="11"/>
      <c r="Q378" s="9"/>
      <c r="R378" s="9"/>
      <c r="S378" s="9"/>
      <c r="T378" s="9"/>
      <c r="U378" s="9"/>
      <c r="V378" s="9"/>
      <c r="W378" s="9"/>
      <c r="X378" s="9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</row>
    <row r="379" spans="1:48" s="1" customFormat="1" ht="13.9" customHeight="1">
      <c r="A379" s="3" t="s">
        <v>143</v>
      </c>
      <c r="B379" s="7"/>
      <c r="C379" s="7"/>
      <c r="D379" s="12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3"/>
      <c r="P379" s="13"/>
      <c r="Q379" s="12"/>
      <c r="R379" s="12"/>
      <c r="S379" s="12"/>
      <c r="T379" s="12"/>
      <c r="U379" s="12"/>
      <c r="V379" s="12"/>
      <c r="W379" s="12"/>
      <c r="X379" s="12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</row>
    <row r="380" spans="1:48" s="1" customFormat="1" ht="13.9" customHeight="1">
      <c r="A380" s="2" t="s">
        <v>144</v>
      </c>
      <c r="B380" s="6"/>
      <c r="C380" s="6"/>
      <c r="D380" s="9"/>
      <c r="E380" s="6"/>
      <c r="F380" s="6"/>
      <c r="G380" s="6"/>
      <c r="H380" s="6"/>
      <c r="I380" s="10"/>
      <c r="J380" s="6"/>
      <c r="K380" s="6"/>
      <c r="L380" s="6"/>
      <c r="M380" s="6"/>
      <c r="N380" s="6"/>
      <c r="O380" s="11"/>
      <c r="P380" s="11"/>
      <c r="Q380" s="9"/>
      <c r="R380" s="9"/>
      <c r="S380" s="9"/>
      <c r="T380" s="9"/>
      <c r="U380" s="9"/>
      <c r="V380" s="9"/>
      <c r="W380" s="9"/>
      <c r="X380" s="9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</row>
    <row r="381" spans="1:48" s="1" customFormat="1" ht="13.9" customHeight="1">
      <c r="A381" s="3" t="s">
        <v>145</v>
      </c>
      <c r="B381" s="7"/>
      <c r="C381" s="7"/>
      <c r="D381" s="12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3"/>
      <c r="P381" s="13"/>
      <c r="Q381" s="12"/>
      <c r="R381" s="12"/>
      <c r="S381" s="12"/>
      <c r="T381" s="12"/>
      <c r="U381" s="12"/>
      <c r="V381" s="12"/>
      <c r="W381" s="12"/>
      <c r="X381" s="12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</row>
    <row r="382" spans="1:48" s="1" customFormat="1" ht="13.9" customHeight="1">
      <c r="A382" s="2" t="s">
        <v>146</v>
      </c>
      <c r="B382" s="6"/>
      <c r="C382" s="6"/>
      <c r="D382" s="9"/>
      <c r="E382" s="6"/>
      <c r="F382" s="6"/>
      <c r="G382" s="6"/>
      <c r="H382" s="6"/>
      <c r="I382" s="10"/>
      <c r="J382" s="6"/>
      <c r="K382" s="6"/>
      <c r="L382" s="6"/>
      <c r="M382" s="6"/>
      <c r="N382" s="6"/>
      <c r="O382" s="11"/>
      <c r="P382" s="11"/>
      <c r="Q382" s="9"/>
      <c r="R382" s="9"/>
      <c r="S382" s="9"/>
      <c r="T382" s="9"/>
      <c r="U382" s="9"/>
      <c r="V382" s="9"/>
      <c r="W382" s="9"/>
      <c r="X382" s="9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</row>
    <row r="383" spans="1:48" s="1" customFormat="1" ht="13.9" customHeight="1">
      <c r="A383" s="3" t="s">
        <v>147</v>
      </c>
      <c r="B383" s="7"/>
      <c r="C383" s="7"/>
      <c r="D383" s="12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3"/>
      <c r="P383" s="13"/>
      <c r="Q383" s="12"/>
      <c r="R383" s="12"/>
      <c r="S383" s="12"/>
      <c r="T383" s="12"/>
      <c r="U383" s="12"/>
      <c r="V383" s="12"/>
      <c r="W383" s="12"/>
      <c r="X383" s="12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</row>
    <row r="384" spans="1:48" s="1" customFormat="1" ht="13.9" customHeight="1">
      <c r="A384" s="2" t="s">
        <v>148</v>
      </c>
      <c r="B384" s="6"/>
      <c r="C384" s="6"/>
      <c r="D384" s="9"/>
      <c r="E384" s="6"/>
      <c r="F384" s="6"/>
      <c r="G384" s="6"/>
      <c r="H384" s="6"/>
      <c r="I384" s="10"/>
      <c r="J384" s="6"/>
      <c r="K384" s="6"/>
      <c r="L384" s="6"/>
      <c r="M384" s="6"/>
      <c r="N384" s="6"/>
      <c r="O384" s="11"/>
      <c r="P384" s="11"/>
      <c r="Q384" s="9"/>
      <c r="R384" s="9"/>
      <c r="S384" s="9"/>
      <c r="T384" s="9"/>
      <c r="U384" s="9"/>
      <c r="V384" s="9"/>
      <c r="W384" s="9"/>
      <c r="X384" s="9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</row>
    <row r="385" spans="1:48" s="1" customFormat="1" ht="13.9" customHeight="1">
      <c r="A385" s="3" t="s">
        <v>149</v>
      </c>
      <c r="B385" s="7"/>
      <c r="C385" s="7"/>
      <c r="D385" s="12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3"/>
      <c r="P385" s="13"/>
      <c r="Q385" s="12"/>
      <c r="R385" s="12"/>
      <c r="S385" s="12"/>
      <c r="T385" s="12"/>
      <c r="U385" s="12"/>
      <c r="V385" s="12"/>
      <c r="W385" s="12"/>
      <c r="X385" s="12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</row>
    <row r="386" spans="1:48" s="1" customFormat="1" ht="13.9" customHeight="1">
      <c r="A386" s="2" t="s">
        <v>150</v>
      </c>
      <c r="B386" s="6"/>
      <c r="C386" s="6"/>
      <c r="D386" s="9"/>
      <c r="E386" s="6"/>
      <c r="F386" s="6"/>
      <c r="G386" s="6"/>
      <c r="H386" s="6"/>
      <c r="I386" s="10"/>
      <c r="J386" s="6"/>
      <c r="K386" s="6"/>
      <c r="L386" s="6"/>
      <c r="M386" s="6"/>
      <c r="N386" s="6"/>
      <c r="O386" s="11"/>
      <c r="P386" s="11"/>
      <c r="Q386" s="9"/>
      <c r="R386" s="9"/>
      <c r="S386" s="9"/>
      <c r="T386" s="9"/>
      <c r="U386" s="9"/>
      <c r="V386" s="9"/>
      <c r="W386" s="9"/>
      <c r="X386" s="9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</row>
    <row r="387" spans="1:48" s="1" customFormat="1" ht="13.9" customHeight="1">
      <c r="A387" s="3" t="s">
        <v>151</v>
      </c>
      <c r="B387" s="7"/>
      <c r="C387" s="7"/>
      <c r="D387" s="12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3"/>
      <c r="P387" s="13"/>
      <c r="Q387" s="12"/>
      <c r="R387" s="12"/>
      <c r="S387" s="12"/>
      <c r="T387" s="12"/>
      <c r="U387" s="12"/>
      <c r="V387" s="12"/>
      <c r="W387" s="12"/>
      <c r="X387" s="12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</row>
    <row r="388" spans="1:48" s="1" customFormat="1" ht="13.9" customHeight="1">
      <c r="A388" s="2" t="s">
        <v>152</v>
      </c>
      <c r="B388" s="6"/>
      <c r="C388" s="6"/>
      <c r="D388" s="9"/>
      <c r="E388" s="6"/>
      <c r="F388" s="6"/>
      <c r="G388" s="6"/>
      <c r="H388" s="6"/>
      <c r="I388" s="10"/>
      <c r="J388" s="6"/>
      <c r="K388" s="6"/>
      <c r="L388" s="6"/>
      <c r="M388" s="6"/>
      <c r="N388" s="6"/>
      <c r="O388" s="11"/>
      <c r="P388" s="11"/>
      <c r="Q388" s="9"/>
      <c r="R388" s="9"/>
      <c r="S388" s="9"/>
      <c r="T388" s="9"/>
      <c r="U388" s="9"/>
      <c r="V388" s="9"/>
      <c r="W388" s="9"/>
      <c r="X388" s="9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</row>
    <row r="389" spans="1:48" s="1" customFormat="1" ht="13.9" customHeight="1">
      <c r="A389" s="3" t="s">
        <v>153</v>
      </c>
      <c r="B389" s="7"/>
      <c r="C389" s="7"/>
      <c r="D389" s="12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3"/>
      <c r="P389" s="13"/>
      <c r="Q389" s="12"/>
      <c r="R389" s="12"/>
      <c r="S389" s="12"/>
      <c r="T389" s="12"/>
      <c r="U389" s="12"/>
      <c r="V389" s="12"/>
      <c r="W389" s="12"/>
      <c r="X389" s="12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</row>
    <row r="390" spans="1:48" s="1" customFormat="1" ht="13.9" customHeight="1" thickBot="1">
      <c r="A390" s="4" t="s">
        <v>154</v>
      </c>
      <c r="B390" s="25">
        <f>C390+D390+E390+F390</f>
        <v>0</v>
      </c>
      <c r="C390" s="8">
        <f>SUM(C342:C389)</f>
        <v>0</v>
      </c>
      <c r="D390" s="8">
        <f>SUM(D342:D389)</f>
        <v>0</v>
      </c>
      <c r="E390" s="8">
        <f>SUM(E342:E389)</f>
        <v>0</v>
      </c>
      <c r="F390" s="8">
        <f>SUM(F342:F389)</f>
        <v>0</v>
      </c>
      <c r="G390" s="8">
        <f>SUM(G342:G389)</f>
        <v>0</v>
      </c>
      <c r="H390" s="30">
        <f>IFERROR((G390/F390),0)</f>
        <v>0</v>
      </c>
      <c r="I390" s="31">
        <f>IFERROR((F390/B390),0)</f>
        <v>0</v>
      </c>
      <c r="J390" s="15" t="e">
        <f>AVERAGE(J342:J389)</f>
        <v>#DIV/0!</v>
      </c>
      <c r="K390" s="31">
        <f>IFERROR((I390-J390),0)</f>
        <v>0</v>
      </c>
      <c r="L390" s="8">
        <f>SUM(L342:L389)</f>
        <v>0</v>
      </c>
      <c r="M390" s="8">
        <f>SUM(M342:M382)</f>
        <v>0</v>
      </c>
      <c r="N390" s="32">
        <f>IFERROR((L390/C390),0)</f>
        <v>0</v>
      </c>
      <c r="O390" s="32">
        <f>IFERROR((M390/C390),0)</f>
        <v>0</v>
      </c>
      <c r="P390" s="15" t="e">
        <f>AVERAGE(P342:P389)</f>
        <v>#DIV/0!</v>
      </c>
      <c r="Q390" s="31">
        <f>IFERROR((N390-P390),0)</f>
        <v>0</v>
      </c>
      <c r="R390" s="31">
        <f>IFERROR((O390-P390),0)</f>
        <v>0</v>
      </c>
      <c r="S390" s="14">
        <f>SUM(S342:S389)</f>
        <v>0</v>
      </c>
      <c r="T390" s="30">
        <f>IFERROR((S390/C390),0)</f>
        <v>0</v>
      </c>
      <c r="U390" s="14">
        <f>SUM(U342:U389)</f>
        <v>0</v>
      </c>
      <c r="V390" s="33">
        <f>IFERROR((U390*60/C390),0)</f>
        <v>0</v>
      </c>
      <c r="W390" s="14" t="e">
        <f>AVERAGE(W342:W389)</f>
        <v>#DIV/0!</v>
      </c>
      <c r="X390" s="30">
        <f>IFERROR((V390-W390),0)</f>
        <v>0</v>
      </c>
      <c r="Y390" s="14">
        <f>SUM(Y342:Y389)</f>
        <v>0</v>
      </c>
      <c r="Z390" s="41" t="e">
        <f>Y390/C390</f>
        <v>#DIV/0!</v>
      </c>
      <c r="AA390" s="14">
        <f>SUM(AA342:AA389)</f>
        <v>0</v>
      </c>
      <c r="AB390" s="41" t="e">
        <f>AA390/C390</f>
        <v>#DIV/0!</v>
      </c>
      <c r="AC390" s="14">
        <f>SUM(AC342:AC389)</f>
        <v>0</v>
      </c>
      <c r="AD390" s="41" t="e">
        <f>AC390/C390</f>
        <v>#DIV/0!</v>
      </c>
      <c r="AE390" s="14">
        <f>SUM(AE342:AE389)</f>
        <v>0</v>
      </c>
      <c r="AF390" s="41" t="e">
        <f>AE390/C390</f>
        <v>#DIV/0!</v>
      </c>
      <c r="AG390" s="14">
        <f>SUM(AG342:AG389)</f>
        <v>0</v>
      </c>
      <c r="AH390" s="41" t="e">
        <f>AG390/C390</f>
        <v>#DIV/0!</v>
      </c>
      <c r="AI390" s="14">
        <f>SUM(AI342:AI389)</f>
        <v>0</v>
      </c>
      <c r="AJ390" s="41" t="e">
        <f>AI390/C390</f>
        <v>#DIV/0!</v>
      </c>
      <c r="AK390" s="14">
        <f>SUM(AK342:AK389)</f>
        <v>0</v>
      </c>
      <c r="AL390" s="41" t="e">
        <f>AK390/C390</f>
        <v>#DIV/0!</v>
      </c>
      <c r="AM390" s="14">
        <f>SUM(AM342:AM389)</f>
        <v>0</v>
      </c>
      <c r="AN390" s="41" t="e">
        <f>AM390/C390</f>
        <v>#DIV/0!</v>
      </c>
      <c r="AO390" s="14">
        <f>SUM(AO342:AO389)</f>
        <v>0</v>
      </c>
      <c r="AP390" s="41" t="e">
        <f>AO390/C390</f>
        <v>#DIV/0!</v>
      </c>
      <c r="AQ390" s="14">
        <f>SUM(AQ342:AQ389)</f>
        <v>0</v>
      </c>
      <c r="AR390" s="41" t="e">
        <f>AQ390/C390</f>
        <v>#DIV/0!</v>
      </c>
      <c r="AS390" s="14">
        <f>SUM(AS342:AS389)</f>
        <v>0</v>
      </c>
      <c r="AT390" s="41" t="e">
        <f>AS390/C390</f>
        <v>#DIV/0!</v>
      </c>
      <c r="AU390" s="14">
        <f>SUM(AU342:AU389)</f>
        <v>0</v>
      </c>
      <c r="AV390" s="41" t="e">
        <f>AU390/C390</f>
        <v>#DIV/0!</v>
      </c>
    </row>
    <row r="391" spans="1:48" s="1" customFormat="1" ht="13.9" customHeight="1"/>
    <row r="392" spans="1:48" s="1" customFormat="1" ht="13.9" customHeight="1"/>
    <row r="393" spans="1:48" s="1" customFormat="1" ht="13.9" customHeight="1">
      <c r="A393" s="16" t="s">
        <v>161</v>
      </c>
    </row>
    <row r="394" spans="1:48" s="1" customFormat="1" ht="13.9" customHeight="1">
      <c r="A394" s="16"/>
    </row>
    <row r="395" spans="1:48" s="1" customFormat="1" ht="13.9" customHeight="1">
      <c r="A395" s="59" t="s">
        <v>2</v>
      </c>
      <c r="B395" s="59" t="s">
        <v>11</v>
      </c>
      <c r="C395" s="59" t="s">
        <v>12</v>
      </c>
      <c r="D395" s="60" t="s">
        <v>13</v>
      </c>
      <c r="E395" s="60" t="s">
        <v>14</v>
      </c>
      <c r="F395" s="59" t="s">
        <v>15</v>
      </c>
      <c r="G395" s="59" t="s">
        <v>16</v>
      </c>
      <c r="H395" s="59" t="s">
        <v>17</v>
      </c>
      <c r="I395" s="59" t="s">
        <v>18</v>
      </c>
      <c r="J395" s="59" t="s">
        <v>19</v>
      </c>
      <c r="K395" s="59" t="s">
        <v>20</v>
      </c>
      <c r="L395" s="59" t="s">
        <v>21</v>
      </c>
      <c r="M395" s="59" t="s">
        <v>22</v>
      </c>
      <c r="N395" s="59" t="s">
        <v>23</v>
      </c>
      <c r="O395" s="59" t="s">
        <v>24</v>
      </c>
      <c r="P395" s="59" t="s">
        <v>25</v>
      </c>
      <c r="Q395" s="59" t="s">
        <v>26</v>
      </c>
      <c r="R395" s="59" t="s">
        <v>27</v>
      </c>
      <c r="S395" s="60" t="s">
        <v>28</v>
      </c>
      <c r="T395" s="59" t="s">
        <v>29</v>
      </c>
      <c r="U395" s="59" t="s">
        <v>30</v>
      </c>
      <c r="V395" s="59" t="s">
        <v>31</v>
      </c>
      <c r="W395" s="59" t="s">
        <v>32</v>
      </c>
      <c r="X395" s="59" t="s">
        <v>33</v>
      </c>
      <c r="Y395" s="59" t="s">
        <v>34</v>
      </c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</row>
    <row r="396" spans="1:48" s="1" customFormat="1" ht="13.9" customHeight="1">
      <c r="A396" s="59"/>
      <c r="B396" s="59"/>
      <c r="C396" s="59"/>
      <c r="D396" s="60"/>
      <c r="E396" s="60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60"/>
      <c r="T396" s="59"/>
      <c r="U396" s="59"/>
      <c r="V396" s="59"/>
      <c r="W396" s="59"/>
      <c r="X396" s="59"/>
      <c r="Y396" s="59" t="s">
        <v>35</v>
      </c>
      <c r="Z396" s="59"/>
      <c r="AA396" s="59" t="s">
        <v>36</v>
      </c>
      <c r="AB396" s="59"/>
      <c r="AC396" s="59" t="s">
        <v>37</v>
      </c>
      <c r="AD396" s="59"/>
      <c r="AE396" s="59" t="s">
        <v>38</v>
      </c>
      <c r="AF396" s="59"/>
      <c r="AG396" s="59" t="s">
        <v>39</v>
      </c>
      <c r="AH396" s="59"/>
      <c r="AI396" s="59" t="s">
        <v>40</v>
      </c>
      <c r="AJ396" s="59"/>
      <c r="AK396" s="59" t="s">
        <v>41</v>
      </c>
      <c r="AL396" s="59"/>
      <c r="AM396" s="59" t="s">
        <v>42</v>
      </c>
      <c r="AN396" s="59"/>
      <c r="AO396" s="59" t="s">
        <v>43</v>
      </c>
      <c r="AP396" s="59"/>
      <c r="AQ396" s="59" t="s">
        <v>44</v>
      </c>
      <c r="AR396" s="59"/>
      <c r="AS396" s="59" t="s">
        <v>45</v>
      </c>
      <c r="AT396" s="59"/>
      <c r="AU396" s="59" t="s">
        <v>46</v>
      </c>
      <c r="AV396" s="59"/>
    </row>
    <row r="397" spans="1:48" s="1" customFormat="1" ht="36.6" customHeight="1">
      <c r="A397" s="59"/>
      <c r="B397" s="59"/>
      <c r="C397" s="59"/>
      <c r="D397" s="60"/>
      <c r="E397" s="60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60"/>
      <c r="T397" s="59"/>
      <c r="U397" s="59"/>
      <c r="V397" s="59"/>
      <c r="W397" s="59"/>
      <c r="X397" s="59"/>
      <c r="Y397" s="37" t="s">
        <v>47</v>
      </c>
      <c r="Z397" s="37" t="s">
        <v>48</v>
      </c>
      <c r="AA397" s="37" t="s">
        <v>47</v>
      </c>
      <c r="AB397" s="37" t="s">
        <v>48</v>
      </c>
      <c r="AC397" s="37" t="s">
        <v>47</v>
      </c>
      <c r="AD397" s="37" t="s">
        <v>48</v>
      </c>
      <c r="AE397" s="37" t="s">
        <v>47</v>
      </c>
      <c r="AF397" s="37" t="s">
        <v>48</v>
      </c>
      <c r="AG397" s="37" t="s">
        <v>47</v>
      </c>
      <c r="AH397" s="37" t="s">
        <v>48</v>
      </c>
      <c r="AI397" s="37" t="s">
        <v>47</v>
      </c>
      <c r="AJ397" s="37" t="s">
        <v>48</v>
      </c>
      <c r="AK397" s="37" t="s">
        <v>47</v>
      </c>
      <c r="AL397" s="37" t="s">
        <v>48</v>
      </c>
      <c r="AM397" s="37" t="s">
        <v>47</v>
      </c>
      <c r="AN397" s="37" t="s">
        <v>48</v>
      </c>
      <c r="AO397" s="37" t="s">
        <v>47</v>
      </c>
      <c r="AP397" s="37" t="s">
        <v>48</v>
      </c>
      <c r="AQ397" s="37" t="s">
        <v>47</v>
      </c>
      <c r="AR397" s="37" t="s">
        <v>48</v>
      </c>
      <c r="AS397" s="37" t="s">
        <v>47</v>
      </c>
      <c r="AT397" s="37" t="s">
        <v>48</v>
      </c>
      <c r="AU397" s="37" t="s">
        <v>47</v>
      </c>
      <c r="AV397" s="37" t="s">
        <v>48</v>
      </c>
    </row>
    <row r="398" spans="1:48" s="1" customFormat="1" ht="13.9" customHeight="1">
      <c r="A398" s="2" t="s">
        <v>106</v>
      </c>
      <c r="B398" s="6"/>
      <c r="C398" s="6"/>
      <c r="D398" s="9"/>
      <c r="E398" s="6"/>
      <c r="F398" s="6"/>
      <c r="G398" s="6"/>
      <c r="H398" s="6"/>
      <c r="I398" s="10"/>
      <c r="J398" s="6"/>
      <c r="K398" s="6"/>
      <c r="L398" s="6"/>
      <c r="M398" s="6"/>
      <c r="N398" s="6"/>
      <c r="O398" s="11"/>
      <c r="P398" s="11"/>
      <c r="Q398" s="9"/>
      <c r="R398" s="9"/>
      <c r="S398" s="9"/>
      <c r="T398" s="9"/>
      <c r="U398" s="9"/>
      <c r="V398" s="9"/>
      <c r="W398" s="9"/>
      <c r="X398" s="9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</row>
    <row r="399" spans="1:48" s="1" customFormat="1" ht="13.9" customHeight="1">
      <c r="A399" s="3" t="s">
        <v>107</v>
      </c>
      <c r="B399" s="7"/>
      <c r="C399" s="7"/>
      <c r="D399" s="12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13"/>
      <c r="P399" s="13"/>
      <c r="Q399" s="12"/>
      <c r="R399" s="12"/>
      <c r="S399" s="12"/>
      <c r="T399" s="12"/>
      <c r="U399" s="12"/>
      <c r="V399" s="12"/>
      <c r="W399" s="12"/>
      <c r="X399" s="12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</row>
    <row r="400" spans="1:48" s="1" customFormat="1" ht="13.9" customHeight="1">
      <c r="A400" s="2" t="s">
        <v>108</v>
      </c>
      <c r="B400" s="6"/>
      <c r="C400" s="6"/>
      <c r="D400" s="9"/>
      <c r="E400" s="6"/>
      <c r="F400" s="6"/>
      <c r="G400" s="6"/>
      <c r="H400" s="6"/>
      <c r="I400" s="10"/>
      <c r="J400" s="6"/>
      <c r="K400" s="6"/>
      <c r="L400" s="6"/>
      <c r="M400" s="6"/>
      <c r="N400" s="6"/>
      <c r="O400" s="11"/>
      <c r="P400" s="11"/>
      <c r="Q400" s="9"/>
      <c r="R400" s="9"/>
      <c r="S400" s="9"/>
      <c r="T400" s="9"/>
      <c r="U400" s="9"/>
      <c r="V400" s="9"/>
      <c r="W400" s="9"/>
      <c r="X400" s="9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</row>
    <row r="401" spans="1:48" s="1" customFormat="1" ht="13.9" customHeight="1">
      <c r="A401" s="3" t="s">
        <v>109</v>
      </c>
      <c r="B401" s="7"/>
      <c r="C401" s="7"/>
      <c r="D401" s="12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13"/>
      <c r="P401" s="13"/>
      <c r="Q401" s="12"/>
      <c r="R401" s="12"/>
      <c r="S401" s="12"/>
      <c r="T401" s="12"/>
      <c r="U401" s="12"/>
      <c r="V401" s="12"/>
      <c r="W401" s="12"/>
      <c r="X401" s="12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</row>
    <row r="402" spans="1:48" s="1" customFormat="1" ht="13.9" customHeight="1">
      <c r="A402" s="2" t="s">
        <v>110</v>
      </c>
      <c r="B402" s="6"/>
      <c r="C402" s="6"/>
      <c r="D402" s="9"/>
      <c r="E402" s="6"/>
      <c r="F402" s="6"/>
      <c r="G402" s="6"/>
      <c r="H402" s="6"/>
      <c r="I402" s="10"/>
      <c r="J402" s="6"/>
      <c r="K402" s="6"/>
      <c r="L402" s="6"/>
      <c r="M402" s="6"/>
      <c r="N402" s="6"/>
      <c r="O402" s="11"/>
      <c r="P402" s="11"/>
      <c r="Q402" s="9"/>
      <c r="R402" s="9"/>
      <c r="S402" s="9"/>
      <c r="T402" s="9"/>
      <c r="U402" s="9"/>
      <c r="V402" s="9"/>
      <c r="W402" s="9"/>
      <c r="X402" s="9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</row>
    <row r="403" spans="1:48" s="1" customFormat="1" ht="13.9" customHeight="1">
      <c r="A403" s="3" t="s">
        <v>111</v>
      </c>
      <c r="B403" s="7"/>
      <c r="C403" s="7"/>
      <c r="D403" s="12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13"/>
      <c r="P403" s="13"/>
      <c r="Q403" s="12"/>
      <c r="R403" s="12"/>
      <c r="S403" s="12"/>
      <c r="T403" s="12"/>
      <c r="U403" s="12"/>
      <c r="V403" s="12"/>
      <c r="W403" s="12"/>
      <c r="X403" s="12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</row>
    <row r="404" spans="1:48" s="1" customFormat="1" ht="13.9" customHeight="1">
      <c r="A404" s="2" t="s">
        <v>112</v>
      </c>
      <c r="B404" s="6"/>
      <c r="C404" s="6"/>
      <c r="D404" s="9"/>
      <c r="E404" s="6"/>
      <c r="F404" s="6"/>
      <c r="G404" s="6"/>
      <c r="H404" s="6"/>
      <c r="I404" s="10"/>
      <c r="J404" s="6"/>
      <c r="K404" s="6"/>
      <c r="L404" s="6"/>
      <c r="M404" s="6"/>
      <c r="N404" s="6"/>
      <c r="O404" s="11"/>
      <c r="P404" s="11"/>
      <c r="Q404" s="9"/>
      <c r="R404" s="9"/>
      <c r="S404" s="9"/>
      <c r="T404" s="9"/>
      <c r="U404" s="9"/>
      <c r="V404" s="9"/>
      <c r="W404" s="9"/>
      <c r="X404" s="9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</row>
    <row r="405" spans="1:48" s="1" customFormat="1" ht="13.9" customHeight="1">
      <c r="A405" s="3" t="s">
        <v>113</v>
      </c>
      <c r="B405" s="7"/>
      <c r="C405" s="7"/>
      <c r="D405" s="12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13"/>
      <c r="P405" s="13"/>
      <c r="Q405" s="12"/>
      <c r="R405" s="12"/>
      <c r="S405" s="12"/>
      <c r="T405" s="12"/>
      <c r="U405" s="12"/>
      <c r="V405" s="12"/>
      <c r="W405" s="12"/>
      <c r="X405" s="12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</row>
    <row r="406" spans="1:48" s="1" customFormat="1" ht="13.9" customHeight="1">
      <c r="A406" s="2" t="s">
        <v>114</v>
      </c>
      <c r="B406" s="6"/>
      <c r="C406" s="6"/>
      <c r="D406" s="9"/>
      <c r="E406" s="6"/>
      <c r="F406" s="6"/>
      <c r="G406" s="6"/>
      <c r="H406" s="6"/>
      <c r="I406" s="10"/>
      <c r="J406" s="6"/>
      <c r="K406" s="6"/>
      <c r="L406" s="6"/>
      <c r="M406" s="6"/>
      <c r="N406" s="6"/>
      <c r="O406" s="11"/>
      <c r="P406" s="11"/>
      <c r="Q406" s="9"/>
      <c r="R406" s="9"/>
      <c r="S406" s="9"/>
      <c r="T406" s="9"/>
      <c r="U406" s="9"/>
      <c r="V406" s="9"/>
      <c r="W406" s="9"/>
      <c r="X406" s="9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</row>
    <row r="407" spans="1:48" s="1" customFormat="1" ht="13.9" customHeight="1">
      <c r="A407" s="3" t="s">
        <v>115</v>
      </c>
      <c r="B407" s="7"/>
      <c r="C407" s="7"/>
      <c r="D407" s="12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13"/>
      <c r="P407" s="13"/>
      <c r="Q407" s="12"/>
      <c r="R407" s="12"/>
      <c r="S407" s="12"/>
      <c r="T407" s="12"/>
      <c r="U407" s="12"/>
      <c r="V407" s="12"/>
      <c r="W407" s="12"/>
      <c r="X407" s="12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</row>
    <row r="408" spans="1:48" s="1" customFormat="1" ht="13.9" customHeight="1">
      <c r="A408" s="2" t="s">
        <v>116</v>
      </c>
      <c r="B408" s="6"/>
      <c r="C408" s="6"/>
      <c r="D408" s="9"/>
      <c r="E408" s="6"/>
      <c r="F408" s="6"/>
      <c r="G408" s="6"/>
      <c r="H408" s="6"/>
      <c r="I408" s="10"/>
      <c r="J408" s="6"/>
      <c r="K408" s="6"/>
      <c r="L408" s="6"/>
      <c r="M408" s="6"/>
      <c r="N408" s="6"/>
      <c r="O408" s="11"/>
      <c r="P408" s="11"/>
      <c r="Q408" s="9"/>
      <c r="R408" s="9"/>
      <c r="S408" s="9"/>
      <c r="T408" s="9"/>
      <c r="U408" s="9"/>
      <c r="V408" s="9"/>
      <c r="W408" s="9"/>
      <c r="X408" s="9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</row>
    <row r="409" spans="1:48" s="1" customFormat="1" ht="13.9" customHeight="1">
      <c r="A409" s="3" t="s">
        <v>117</v>
      </c>
      <c r="B409" s="7"/>
      <c r="C409" s="7"/>
      <c r="D409" s="12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13"/>
      <c r="P409" s="13"/>
      <c r="Q409" s="12"/>
      <c r="R409" s="12"/>
      <c r="S409" s="12"/>
      <c r="T409" s="12"/>
      <c r="U409" s="12"/>
      <c r="V409" s="12"/>
      <c r="W409" s="12"/>
      <c r="X409" s="12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</row>
    <row r="410" spans="1:48" s="1" customFormat="1" ht="13.9" customHeight="1">
      <c r="A410" s="2" t="s">
        <v>118</v>
      </c>
      <c r="B410" s="6"/>
      <c r="C410" s="6"/>
      <c r="D410" s="9"/>
      <c r="E410" s="6"/>
      <c r="F410" s="6"/>
      <c r="G410" s="6"/>
      <c r="H410" s="6"/>
      <c r="I410" s="10"/>
      <c r="J410" s="6"/>
      <c r="K410" s="6"/>
      <c r="L410" s="6"/>
      <c r="M410" s="6"/>
      <c r="N410" s="6"/>
      <c r="O410" s="11"/>
      <c r="P410" s="11"/>
      <c r="Q410" s="9"/>
      <c r="R410" s="9"/>
      <c r="S410" s="9"/>
      <c r="T410" s="9"/>
      <c r="U410" s="9"/>
      <c r="V410" s="9"/>
      <c r="W410" s="9"/>
      <c r="X410" s="9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</row>
    <row r="411" spans="1:48" s="1" customFormat="1" ht="13.9" customHeight="1">
      <c r="A411" s="3" t="s">
        <v>119</v>
      </c>
      <c r="B411" s="7"/>
      <c r="C411" s="7"/>
      <c r="D411" s="12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13"/>
      <c r="P411" s="13"/>
      <c r="Q411" s="12"/>
      <c r="R411" s="12"/>
      <c r="S411" s="12"/>
      <c r="T411" s="12"/>
      <c r="U411" s="12"/>
      <c r="V411" s="12"/>
      <c r="W411" s="12"/>
      <c r="X411" s="12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</row>
    <row r="412" spans="1:48" s="1" customFormat="1" ht="13.9" customHeight="1">
      <c r="A412" s="2" t="s">
        <v>120</v>
      </c>
      <c r="B412" s="6"/>
      <c r="C412" s="6"/>
      <c r="D412" s="9"/>
      <c r="E412" s="6"/>
      <c r="F412" s="6"/>
      <c r="G412" s="6"/>
      <c r="H412" s="6"/>
      <c r="I412" s="10"/>
      <c r="J412" s="6"/>
      <c r="K412" s="6"/>
      <c r="L412" s="6"/>
      <c r="M412" s="6"/>
      <c r="N412" s="6"/>
      <c r="O412" s="11"/>
      <c r="P412" s="11"/>
      <c r="Q412" s="9"/>
      <c r="R412" s="9"/>
      <c r="S412" s="9"/>
      <c r="T412" s="9"/>
      <c r="U412" s="9"/>
      <c r="V412" s="9"/>
      <c r="W412" s="9"/>
      <c r="X412" s="9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</row>
    <row r="413" spans="1:48" s="1" customFormat="1" ht="13.9" customHeight="1">
      <c r="A413" s="3" t="s">
        <v>121</v>
      </c>
      <c r="B413" s="7"/>
      <c r="C413" s="7"/>
      <c r="D413" s="12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13"/>
      <c r="P413" s="13"/>
      <c r="Q413" s="12"/>
      <c r="R413" s="12"/>
      <c r="S413" s="12"/>
      <c r="T413" s="12"/>
      <c r="U413" s="12"/>
      <c r="V413" s="12"/>
      <c r="W413" s="12"/>
      <c r="X413" s="12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</row>
    <row r="414" spans="1:48" s="1" customFormat="1" ht="13.9" customHeight="1">
      <c r="A414" s="2" t="s">
        <v>122</v>
      </c>
      <c r="B414" s="6"/>
      <c r="C414" s="6"/>
      <c r="D414" s="9"/>
      <c r="E414" s="6"/>
      <c r="F414" s="6"/>
      <c r="G414" s="6"/>
      <c r="H414" s="6"/>
      <c r="I414" s="10"/>
      <c r="J414" s="6"/>
      <c r="K414" s="6"/>
      <c r="L414" s="6"/>
      <c r="M414" s="6"/>
      <c r="N414" s="6"/>
      <c r="O414" s="11"/>
      <c r="P414" s="11"/>
      <c r="Q414" s="9"/>
      <c r="R414" s="9"/>
      <c r="S414" s="9"/>
      <c r="T414" s="9"/>
      <c r="U414" s="9"/>
      <c r="V414" s="9"/>
      <c r="W414" s="9"/>
      <c r="X414" s="9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</row>
    <row r="415" spans="1:48" s="1" customFormat="1" ht="13.9" customHeight="1">
      <c r="A415" s="3" t="s">
        <v>123</v>
      </c>
      <c r="B415" s="7"/>
      <c r="C415" s="7"/>
      <c r="D415" s="12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13"/>
      <c r="P415" s="13"/>
      <c r="Q415" s="12"/>
      <c r="R415" s="12"/>
      <c r="S415" s="12"/>
      <c r="T415" s="12"/>
      <c r="U415" s="12"/>
      <c r="V415" s="12"/>
      <c r="W415" s="12"/>
      <c r="X415" s="12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</row>
    <row r="416" spans="1:48" s="1" customFormat="1" ht="13.9" customHeight="1">
      <c r="A416" s="2" t="s">
        <v>124</v>
      </c>
      <c r="B416" s="6"/>
      <c r="C416" s="6"/>
      <c r="D416" s="9"/>
      <c r="E416" s="6"/>
      <c r="F416" s="6"/>
      <c r="G416" s="6"/>
      <c r="H416" s="6"/>
      <c r="I416" s="10"/>
      <c r="J416" s="6"/>
      <c r="K416" s="6"/>
      <c r="L416" s="6"/>
      <c r="M416" s="6"/>
      <c r="N416" s="6"/>
      <c r="O416" s="11"/>
      <c r="P416" s="11"/>
      <c r="Q416" s="9"/>
      <c r="R416" s="9"/>
      <c r="S416" s="9"/>
      <c r="T416" s="9"/>
      <c r="U416" s="9"/>
      <c r="V416" s="9"/>
      <c r="W416" s="9"/>
      <c r="X416" s="9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</row>
    <row r="417" spans="1:48" s="1" customFormat="1" ht="13.9" customHeight="1">
      <c r="A417" s="3" t="s">
        <v>125</v>
      </c>
      <c r="B417" s="7"/>
      <c r="C417" s="7"/>
      <c r="D417" s="12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13"/>
      <c r="P417" s="13"/>
      <c r="Q417" s="12"/>
      <c r="R417" s="12"/>
      <c r="S417" s="12"/>
      <c r="T417" s="12"/>
      <c r="U417" s="12"/>
      <c r="V417" s="12"/>
      <c r="W417" s="12"/>
      <c r="X417" s="12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</row>
    <row r="418" spans="1:48" s="1" customFormat="1" ht="13.9" customHeight="1">
      <c r="A418" s="2" t="s">
        <v>126</v>
      </c>
      <c r="B418" s="6"/>
      <c r="C418" s="6"/>
      <c r="D418" s="9"/>
      <c r="E418" s="6"/>
      <c r="F418" s="6"/>
      <c r="G418" s="6"/>
      <c r="H418" s="6"/>
      <c r="I418" s="10"/>
      <c r="J418" s="6"/>
      <c r="K418" s="6"/>
      <c r="L418" s="6"/>
      <c r="M418" s="6"/>
      <c r="N418" s="6"/>
      <c r="O418" s="11"/>
      <c r="P418" s="11"/>
      <c r="Q418" s="9"/>
      <c r="R418" s="9"/>
      <c r="S418" s="9"/>
      <c r="T418" s="9"/>
      <c r="U418" s="9"/>
      <c r="V418" s="9"/>
      <c r="W418" s="9"/>
      <c r="X418" s="9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</row>
    <row r="419" spans="1:48" s="1" customFormat="1" ht="13.9" customHeight="1">
      <c r="A419" s="3" t="s">
        <v>127</v>
      </c>
      <c r="B419" s="7"/>
      <c r="C419" s="7"/>
      <c r="D419" s="12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13"/>
      <c r="P419" s="13"/>
      <c r="Q419" s="12"/>
      <c r="R419" s="12"/>
      <c r="S419" s="12"/>
      <c r="T419" s="12"/>
      <c r="U419" s="12"/>
      <c r="V419" s="12"/>
      <c r="W419" s="12"/>
      <c r="X419" s="12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</row>
    <row r="420" spans="1:48" s="1" customFormat="1" ht="13.9" customHeight="1">
      <c r="A420" s="2" t="s">
        <v>128</v>
      </c>
      <c r="B420" s="6"/>
      <c r="C420" s="6"/>
      <c r="D420" s="9"/>
      <c r="E420" s="6"/>
      <c r="F420" s="6"/>
      <c r="G420" s="6"/>
      <c r="H420" s="6"/>
      <c r="I420" s="10"/>
      <c r="J420" s="6"/>
      <c r="K420" s="6"/>
      <c r="L420" s="6"/>
      <c r="M420" s="6"/>
      <c r="N420" s="6"/>
      <c r="O420" s="11"/>
      <c r="P420" s="11"/>
      <c r="Q420" s="9"/>
      <c r="R420" s="9"/>
      <c r="S420" s="9"/>
      <c r="T420" s="9"/>
      <c r="U420" s="9"/>
      <c r="V420" s="9"/>
      <c r="W420" s="9"/>
      <c r="X420" s="9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</row>
    <row r="421" spans="1:48" s="1" customFormat="1" ht="13.9" customHeight="1">
      <c r="A421" s="3" t="s">
        <v>129</v>
      </c>
      <c r="B421" s="7"/>
      <c r="C421" s="7"/>
      <c r="D421" s="12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13"/>
      <c r="P421" s="13"/>
      <c r="Q421" s="12"/>
      <c r="R421" s="12"/>
      <c r="S421" s="12"/>
      <c r="T421" s="12"/>
      <c r="U421" s="12"/>
      <c r="V421" s="12"/>
      <c r="W421" s="12"/>
      <c r="X421" s="12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</row>
    <row r="422" spans="1:48" s="1" customFormat="1" ht="13.9" customHeight="1">
      <c r="A422" s="2" t="s">
        <v>130</v>
      </c>
      <c r="B422" s="6"/>
      <c r="C422" s="6"/>
      <c r="D422" s="9"/>
      <c r="E422" s="6"/>
      <c r="F422" s="6"/>
      <c r="G422" s="6"/>
      <c r="H422" s="6"/>
      <c r="I422" s="10"/>
      <c r="J422" s="6"/>
      <c r="K422" s="6"/>
      <c r="L422" s="6"/>
      <c r="M422" s="6"/>
      <c r="N422" s="6"/>
      <c r="O422" s="11"/>
      <c r="P422" s="11"/>
      <c r="Q422" s="9"/>
      <c r="R422" s="9"/>
      <c r="S422" s="9"/>
      <c r="T422" s="9"/>
      <c r="U422" s="9"/>
      <c r="V422" s="9"/>
      <c r="W422" s="9"/>
      <c r="X422" s="9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</row>
    <row r="423" spans="1:48" s="1" customFormat="1" ht="13.9" customHeight="1">
      <c r="A423" s="3" t="s">
        <v>131</v>
      </c>
      <c r="B423" s="7"/>
      <c r="C423" s="7"/>
      <c r="D423" s="12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13"/>
      <c r="P423" s="13"/>
      <c r="Q423" s="12"/>
      <c r="R423" s="12"/>
      <c r="S423" s="12"/>
      <c r="T423" s="12"/>
      <c r="U423" s="12"/>
      <c r="V423" s="12"/>
      <c r="W423" s="12"/>
      <c r="X423" s="12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</row>
    <row r="424" spans="1:48" s="1" customFormat="1" ht="13.9" customHeight="1">
      <c r="A424" s="2" t="s">
        <v>132</v>
      </c>
      <c r="B424" s="6"/>
      <c r="C424" s="6"/>
      <c r="D424" s="9"/>
      <c r="E424" s="6"/>
      <c r="F424" s="6"/>
      <c r="G424" s="6"/>
      <c r="H424" s="6"/>
      <c r="I424" s="10"/>
      <c r="J424" s="6"/>
      <c r="K424" s="6"/>
      <c r="L424" s="6"/>
      <c r="M424" s="6"/>
      <c r="N424" s="6"/>
      <c r="O424" s="11"/>
      <c r="P424" s="11"/>
      <c r="Q424" s="9"/>
      <c r="R424" s="9"/>
      <c r="S424" s="9"/>
      <c r="T424" s="9"/>
      <c r="U424" s="9"/>
      <c r="V424" s="9"/>
      <c r="W424" s="9"/>
      <c r="X424" s="9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</row>
    <row r="425" spans="1:48" s="1" customFormat="1" ht="13.9" customHeight="1">
      <c r="A425" s="3" t="s">
        <v>133</v>
      </c>
      <c r="B425" s="7"/>
      <c r="C425" s="7"/>
      <c r="D425" s="12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13"/>
      <c r="P425" s="13"/>
      <c r="Q425" s="12"/>
      <c r="R425" s="12"/>
      <c r="S425" s="12"/>
      <c r="T425" s="12"/>
      <c r="U425" s="12"/>
      <c r="V425" s="12"/>
      <c r="W425" s="12"/>
      <c r="X425" s="12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</row>
    <row r="426" spans="1:48" s="1" customFormat="1" ht="13.9" customHeight="1">
      <c r="A426" s="2" t="s">
        <v>134</v>
      </c>
      <c r="B426" s="6"/>
      <c r="C426" s="6"/>
      <c r="D426" s="9"/>
      <c r="E426" s="6"/>
      <c r="F426" s="6"/>
      <c r="G426" s="6"/>
      <c r="H426" s="6"/>
      <c r="I426" s="10"/>
      <c r="J426" s="6"/>
      <c r="K426" s="6"/>
      <c r="L426" s="6"/>
      <c r="M426" s="6"/>
      <c r="N426" s="6"/>
      <c r="O426" s="11"/>
      <c r="P426" s="11"/>
      <c r="Q426" s="9"/>
      <c r="R426" s="9"/>
      <c r="S426" s="9"/>
      <c r="T426" s="9"/>
      <c r="U426" s="9"/>
      <c r="V426" s="9"/>
      <c r="W426" s="9"/>
      <c r="X426" s="9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</row>
    <row r="427" spans="1:48" s="1" customFormat="1" ht="13.9" customHeight="1">
      <c r="A427" s="3" t="s">
        <v>135</v>
      </c>
      <c r="B427" s="7"/>
      <c r="C427" s="7"/>
      <c r="D427" s="12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13"/>
      <c r="P427" s="13"/>
      <c r="Q427" s="12"/>
      <c r="R427" s="12"/>
      <c r="S427" s="12"/>
      <c r="T427" s="12"/>
      <c r="U427" s="12"/>
      <c r="V427" s="12"/>
      <c r="W427" s="12"/>
      <c r="X427" s="12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</row>
    <row r="428" spans="1:48" s="1" customFormat="1" ht="13.9" customHeight="1">
      <c r="A428" s="2" t="s">
        <v>136</v>
      </c>
      <c r="B428" s="6"/>
      <c r="C428" s="6"/>
      <c r="D428" s="9"/>
      <c r="E428" s="6"/>
      <c r="F428" s="6"/>
      <c r="G428" s="6"/>
      <c r="H428" s="6"/>
      <c r="I428" s="10"/>
      <c r="J428" s="6"/>
      <c r="K428" s="6"/>
      <c r="L428" s="6"/>
      <c r="M428" s="6"/>
      <c r="N428" s="6"/>
      <c r="O428" s="11"/>
      <c r="P428" s="11"/>
      <c r="Q428" s="9"/>
      <c r="R428" s="9"/>
      <c r="S428" s="9"/>
      <c r="T428" s="9"/>
      <c r="U428" s="9"/>
      <c r="V428" s="9"/>
      <c r="W428" s="9"/>
      <c r="X428" s="9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</row>
    <row r="429" spans="1:48" s="1" customFormat="1" ht="13.9" customHeight="1">
      <c r="A429" s="3" t="s">
        <v>137</v>
      </c>
      <c r="B429" s="7"/>
      <c r="C429" s="7"/>
      <c r="D429" s="12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13"/>
      <c r="P429" s="13"/>
      <c r="Q429" s="12"/>
      <c r="R429" s="12"/>
      <c r="S429" s="12"/>
      <c r="T429" s="12"/>
      <c r="U429" s="12"/>
      <c r="V429" s="12"/>
      <c r="W429" s="12"/>
      <c r="X429" s="12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</row>
    <row r="430" spans="1:48" s="1" customFormat="1" ht="13.9" customHeight="1">
      <c r="A430" s="2" t="s">
        <v>138</v>
      </c>
      <c r="B430" s="6"/>
      <c r="C430" s="6"/>
      <c r="D430" s="9"/>
      <c r="E430" s="6"/>
      <c r="F430" s="6"/>
      <c r="G430" s="6"/>
      <c r="H430" s="6"/>
      <c r="I430" s="10"/>
      <c r="J430" s="6"/>
      <c r="K430" s="6"/>
      <c r="L430" s="6"/>
      <c r="M430" s="6"/>
      <c r="N430" s="6"/>
      <c r="O430" s="11"/>
      <c r="P430" s="11"/>
      <c r="Q430" s="9"/>
      <c r="R430" s="9"/>
      <c r="S430" s="9"/>
      <c r="T430" s="9"/>
      <c r="U430" s="9"/>
      <c r="V430" s="9"/>
      <c r="W430" s="9"/>
      <c r="X430" s="9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</row>
    <row r="431" spans="1:48" s="1" customFormat="1" ht="13.9" customHeight="1">
      <c r="A431" s="3" t="s">
        <v>139</v>
      </c>
      <c r="B431" s="7"/>
      <c r="C431" s="7"/>
      <c r="D431" s="12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13"/>
      <c r="P431" s="13"/>
      <c r="Q431" s="12"/>
      <c r="R431" s="12"/>
      <c r="S431" s="12"/>
      <c r="T431" s="12"/>
      <c r="U431" s="12"/>
      <c r="V431" s="12"/>
      <c r="W431" s="12"/>
      <c r="X431" s="12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</row>
    <row r="432" spans="1:48" s="1" customFormat="1" ht="13.9" customHeight="1">
      <c r="A432" s="2" t="s">
        <v>140</v>
      </c>
      <c r="B432" s="6"/>
      <c r="C432" s="6"/>
      <c r="D432" s="9"/>
      <c r="E432" s="6"/>
      <c r="F432" s="6"/>
      <c r="G432" s="6"/>
      <c r="H432" s="6"/>
      <c r="I432" s="10"/>
      <c r="J432" s="6"/>
      <c r="K432" s="6"/>
      <c r="L432" s="6"/>
      <c r="M432" s="6"/>
      <c r="N432" s="6"/>
      <c r="O432" s="11"/>
      <c r="P432" s="11"/>
      <c r="Q432" s="9"/>
      <c r="R432" s="9"/>
      <c r="S432" s="9"/>
      <c r="T432" s="9"/>
      <c r="U432" s="9"/>
      <c r="V432" s="9"/>
      <c r="W432" s="9"/>
      <c r="X432" s="9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</row>
    <row r="433" spans="1:48" s="1" customFormat="1" ht="13.9" customHeight="1">
      <c r="A433" s="3" t="s">
        <v>141</v>
      </c>
      <c r="B433" s="7"/>
      <c r="C433" s="7"/>
      <c r="D433" s="12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13"/>
      <c r="P433" s="13"/>
      <c r="Q433" s="12"/>
      <c r="R433" s="12"/>
      <c r="S433" s="12"/>
      <c r="T433" s="12"/>
      <c r="U433" s="12"/>
      <c r="V433" s="12"/>
      <c r="W433" s="12"/>
      <c r="X433" s="12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</row>
    <row r="434" spans="1:48" s="1" customFormat="1" ht="13.9" customHeight="1">
      <c r="A434" s="2" t="s">
        <v>142</v>
      </c>
      <c r="B434" s="6"/>
      <c r="C434" s="6"/>
      <c r="D434" s="9"/>
      <c r="E434" s="6"/>
      <c r="F434" s="6"/>
      <c r="G434" s="6"/>
      <c r="H434" s="6"/>
      <c r="I434" s="10"/>
      <c r="J434" s="6"/>
      <c r="K434" s="6"/>
      <c r="L434" s="6"/>
      <c r="M434" s="6"/>
      <c r="N434" s="6"/>
      <c r="O434" s="11"/>
      <c r="P434" s="11"/>
      <c r="Q434" s="9"/>
      <c r="R434" s="9"/>
      <c r="S434" s="9"/>
      <c r="T434" s="9"/>
      <c r="U434" s="9"/>
      <c r="V434" s="9"/>
      <c r="W434" s="9"/>
      <c r="X434" s="9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</row>
    <row r="435" spans="1:48" s="1" customFormat="1" ht="13.9" customHeight="1">
      <c r="A435" s="3" t="s">
        <v>143</v>
      </c>
      <c r="B435" s="7"/>
      <c r="C435" s="7"/>
      <c r="D435" s="12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13"/>
      <c r="P435" s="13"/>
      <c r="Q435" s="12"/>
      <c r="R435" s="12"/>
      <c r="S435" s="12"/>
      <c r="T435" s="12"/>
      <c r="U435" s="12"/>
      <c r="V435" s="12"/>
      <c r="W435" s="12"/>
      <c r="X435" s="12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</row>
    <row r="436" spans="1:48" s="1" customFormat="1" ht="13.9" customHeight="1">
      <c r="A436" s="2" t="s">
        <v>144</v>
      </c>
      <c r="B436" s="6"/>
      <c r="C436" s="6"/>
      <c r="D436" s="9"/>
      <c r="E436" s="6"/>
      <c r="F436" s="6"/>
      <c r="G436" s="6"/>
      <c r="H436" s="6"/>
      <c r="I436" s="10"/>
      <c r="J436" s="6"/>
      <c r="K436" s="6"/>
      <c r="L436" s="6"/>
      <c r="M436" s="6"/>
      <c r="N436" s="6"/>
      <c r="O436" s="11"/>
      <c r="P436" s="11"/>
      <c r="Q436" s="9"/>
      <c r="R436" s="9"/>
      <c r="S436" s="9"/>
      <c r="T436" s="9"/>
      <c r="U436" s="9"/>
      <c r="V436" s="9"/>
      <c r="W436" s="9"/>
      <c r="X436" s="9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</row>
    <row r="437" spans="1:48" s="1" customFormat="1" ht="13.9" customHeight="1">
      <c r="A437" s="3" t="s">
        <v>145</v>
      </c>
      <c r="B437" s="7"/>
      <c r="C437" s="7"/>
      <c r="D437" s="12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13"/>
      <c r="P437" s="13"/>
      <c r="Q437" s="12"/>
      <c r="R437" s="12"/>
      <c r="S437" s="12"/>
      <c r="T437" s="12"/>
      <c r="U437" s="12"/>
      <c r="V437" s="12"/>
      <c r="W437" s="12"/>
      <c r="X437" s="12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</row>
    <row r="438" spans="1:48" s="1" customFormat="1" ht="13.9" customHeight="1">
      <c r="A438" s="2" t="s">
        <v>146</v>
      </c>
      <c r="B438" s="6"/>
      <c r="C438" s="6"/>
      <c r="D438" s="9"/>
      <c r="E438" s="6"/>
      <c r="F438" s="6"/>
      <c r="G438" s="6"/>
      <c r="H438" s="6"/>
      <c r="I438" s="10"/>
      <c r="J438" s="6"/>
      <c r="K438" s="6"/>
      <c r="L438" s="6"/>
      <c r="M438" s="6"/>
      <c r="N438" s="6"/>
      <c r="O438" s="11"/>
      <c r="P438" s="11"/>
      <c r="Q438" s="9"/>
      <c r="R438" s="9"/>
      <c r="S438" s="9"/>
      <c r="T438" s="9"/>
      <c r="U438" s="9"/>
      <c r="V438" s="9"/>
      <c r="W438" s="9"/>
      <c r="X438" s="9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</row>
    <row r="439" spans="1:48" s="1" customFormat="1" ht="13.9" customHeight="1">
      <c r="A439" s="3" t="s">
        <v>147</v>
      </c>
      <c r="B439" s="7"/>
      <c r="C439" s="7"/>
      <c r="D439" s="12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13"/>
      <c r="P439" s="13"/>
      <c r="Q439" s="12"/>
      <c r="R439" s="12"/>
      <c r="S439" s="12"/>
      <c r="T439" s="12"/>
      <c r="U439" s="12"/>
      <c r="V439" s="12"/>
      <c r="W439" s="12"/>
      <c r="X439" s="12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</row>
    <row r="440" spans="1:48" s="1" customFormat="1" ht="13.9" customHeight="1">
      <c r="A440" s="2" t="s">
        <v>148</v>
      </c>
      <c r="B440" s="6"/>
      <c r="C440" s="6"/>
      <c r="D440" s="9"/>
      <c r="E440" s="6"/>
      <c r="F440" s="6"/>
      <c r="G440" s="6"/>
      <c r="H440" s="6"/>
      <c r="I440" s="10"/>
      <c r="J440" s="6"/>
      <c r="K440" s="6"/>
      <c r="L440" s="6"/>
      <c r="M440" s="6"/>
      <c r="N440" s="6"/>
      <c r="O440" s="11"/>
      <c r="P440" s="11"/>
      <c r="Q440" s="9"/>
      <c r="R440" s="9"/>
      <c r="S440" s="9"/>
      <c r="T440" s="9"/>
      <c r="U440" s="9"/>
      <c r="V440" s="9"/>
      <c r="W440" s="9"/>
      <c r="X440" s="9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</row>
    <row r="441" spans="1:48" s="1" customFormat="1" ht="13.9" customHeight="1">
      <c r="A441" s="3" t="s">
        <v>149</v>
      </c>
      <c r="B441" s="7"/>
      <c r="C441" s="7"/>
      <c r="D441" s="12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13"/>
      <c r="P441" s="13"/>
      <c r="Q441" s="12"/>
      <c r="R441" s="12"/>
      <c r="S441" s="12"/>
      <c r="T441" s="12"/>
      <c r="U441" s="12"/>
      <c r="V441" s="12"/>
      <c r="W441" s="12"/>
      <c r="X441" s="12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</row>
    <row r="442" spans="1:48" s="1" customFormat="1" ht="13.9" customHeight="1">
      <c r="A442" s="2" t="s">
        <v>150</v>
      </c>
      <c r="B442" s="6"/>
      <c r="C442" s="6"/>
      <c r="D442" s="9"/>
      <c r="E442" s="6"/>
      <c r="F442" s="6"/>
      <c r="G442" s="6"/>
      <c r="H442" s="6"/>
      <c r="I442" s="10"/>
      <c r="J442" s="6"/>
      <c r="K442" s="6"/>
      <c r="L442" s="6"/>
      <c r="M442" s="6"/>
      <c r="N442" s="6"/>
      <c r="O442" s="11"/>
      <c r="P442" s="11"/>
      <c r="Q442" s="9"/>
      <c r="R442" s="9"/>
      <c r="S442" s="9"/>
      <c r="T442" s="9"/>
      <c r="U442" s="9"/>
      <c r="V442" s="9"/>
      <c r="W442" s="9"/>
      <c r="X442" s="9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</row>
    <row r="443" spans="1:48" s="1" customFormat="1" ht="13.9" customHeight="1">
      <c r="A443" s="3" t="s">
        <v>151</v>
      </c>
      <c r="B443" s="7"/>
      <c r="C443" s="7"/>
      <c r="D443" s="12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13"/>
      <c r="P443" s="13"/>
      <c r="Q443" s="12"/>
      <c r="R443" s="12"/>
      <c r="S443" s="12"/>
      <c r="T443" s="12"/>
      <c r="U443" s="12"/>
      <c r="V443" s="12"/>
      <c r="W443" s="12"/>
      <c r="X443" s="12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</row>
    <row r="444" spans="1:48" s="1" customFormat="1" ht="13.9" customHeight="1">
      <c r="A444" s="2" t="s">
        <v>152</v>
      </c>
      <c r="B444" s="6"/>
      <c r="C444" s="6"/>
      <c r="D444" s="9"/>
      <c r="E444" s="6"/>
      <c r="F444" s="6"/>
      <c r="G444" s="6"/>
      <c r="H444" s="6"/>
      <c r="I444" s="10"/>
      <c r="J444" s="6"/>
      <c r="K444" s="6"/>
      <c r="L444" s="6"/>
      <c r="M444" s="6"/>
      <c r="N444" s="6"/>
      <c r="O444" s="11"/>
      <c r="P444" s="11"/>
      <c r="Q444" s="9"/>
      <c r="R444" s="9"/>
      <c r="S444" s="9"/>
      <c r="T444" s="9"/>
      <c r="U444" s="9"/>
      <c r="V444" s="9"/>
      <c r="W444" s="9"/>
      <c r="X444" s="9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</row>
    <row r="445" spans="1:48" s="1" customFormat="1" ht="13.9" customHeight="1">
      <c r="A445" s="3" t="s">
        <v>153</v>
      </c>
      <c r="B445" s="7"/>
      <c r="C445" s="7"/>
      <c r="D445" s="12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13"/>
      <c r="P445" s="13"/>
      <c r="Q445" s="12"/>
      <c r="R445" s="12"/>
      <c r="S445" s="12"/>
      <c r="T445" s="12"/>
      <c r="U445" s="12"/>
      <c r="V445" s="12"/>
      <c r="W445" s="12"/>
      <c r="X445" s="12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</row>
    <row r="446" spans="1:48" s="1" customFormat="1" ht="13.9" customHeight="1" thickBot="1">
      <c r="A446" s="4" t="s">
        <v>154</v>
      </c>
      <c r="B446" s="25">
        <f>C446+D446+E446+F446</f>
        <v>0</v>
      </c>
      <c r="C446" s="8">
        <f>SUM(C398:C445)</f>
        <v>0</v>
      </c>
      <c r="D446" s="8">
        <f>SUM(D398:D445)</f>
        <v>0</v>
      </c>
      <c r="E446" s="8">
        <f>SUM(E398:E445)</f>
        <v>0</v>
      </c>
      <c r="F446" s="8">
        <f>SUM(F398:F445)</f>
        <v>0</v>
      </c>
      <c r="G446" s="8">
        <f>SUM(G398:G445)</f>
        <v>0</v>
      </c>
      <c r="H446" s="30">
        <f>IFERROR((G446/F446),0)</f>
        <v>0</v>
      </c>
      <c r="I446" s="31">
        <f>IFERROR((F446/B446),0)</f>
        <v>0</v>
      </c>
      <c r="J446" s="15" t="e">
        <f>AVERAGE(J398:J445)</f>
        <v>#DIV/0!</v>
      </c>
      <c r="K446" s="31">
        <f>IFERROR((I446-J446),0)</f>
        <v>0</v>
      </c>
      <c r="L446" s="8">
        <f>SUM(L398:L445)</f>
        <v>0</v>
      </c>
      <c r="M446" s="8">
        <f>SUM(M398:M438)</f>
        <v>0</v>
      </c>
      <c r="N446" s="32">
        <f>IFERROR((L446/C446),0)</f>
        <v>0</v>
      </c>
      <c r="O446" s="32">
        <f>IFERROR((M446/C446),0)</f>
        <v>0</v>
      </c>
      <c r="P446" s="15" t="e">
        <f>AVERAGE(P398:P445)</f>
        <v>#DIV/0!</v>
      </c>
      <c r="Q446" s="31">
        <f>IFERROR((N446-P446),0)</f>
        <v>0</v>
      </c>
      <c r="R446" s="31">
        <f>IFERROR((O446-P446),0)</f>
        <v>0</v>
      </c>
      <c r="S446" s="14">
        <f>SUM(S398:S445)</f>
        <v>0</v>
      </c>
      <c r="T446" s="30">
        <f>IFERROR((S446/C446),0)</f>
        <v>0</v>
      </c>
      <c r="U446" s="14">
        <f>SUM(U398:U445)</f>
        <v>0</v>
      </c>
      <c r="V446" s="33">
        <f>IFERROR((U446*60/C446),0)</f>
        <v>0</v>
      </c>
      <c r="W446" s="14" t="e">
        <f>AVERAGE(W398:W445)</f>
        <v>#DIV/0!</v>
      </c>
      <c r="X446" s="30">
        <f>IFERROR((V446-W446),0)</f>
        <v>0</v>
      </c>
      <c r="Y446" s="14">
        <f>SUM(Y398:Y445)</f>
        <v>0</v>
      </c>
      <c r="Z446" s="41" t="e">
        <f>Y446/C446</f>
        <v>#DIV/0!</v>
      </c>
      <c r="AA446" s="14">
        <f>SUM(AA398:AA445)</f>
        <v>0</v>
      </c>
      <c r="AB446" s="41" t="e">
        <f>AA446/C446</f>
        <v>#DIV/0!</v>
      </c>
      <c r="AC446" s="14">
        <f>SUM(AC398:AC445)</f>
        <v>0</v>
      </c>
      <c r="AD446" s="41" t="e">
        <f>AC446/C446</f>
        <v>#DIV/0!</v>
      </c>
      <c r="AE446" s="14">
        <f>SUM(AE398:AE445)</f>
        <v>0</v>
      </c>
      <c r="AF446" s="41" t="e">
        <f>AE446/C446</f>
        <v>#DIV/0!</v>
      </c>
      <c r="AG446" s="14">
        <f>SUM(AG398:AG445)</f>
        <v>0</v>
      </c>
      <c r="AH446" s="41" t="e">
        <f>AG446/C446</f>
        <v>#DIV/0!</v>
      </c>
      <c r="AI446" s="14">
        <f>SUM(AI398:AI445)</f>
        <v>0</v>
      </c>
      <c r="AJ446" s="41" t="e">
        <f>AI446/C446</f>
        <v>#DIV/0!</v>
      </c>
      <c r="AK446" s="14">
        <f>SUM(AK398:AK445)</f>
        <v>0</v>
      </c>
      <c r="AL446" s="41" t="e">
        <f>AK446/C446</f>
        <v>#DIV/0!</v>
      </c>
      <c r="AM446" s="14">
        <f>SUM(AM398:AM445)</f>
        <v>0</v>
      </c>
      <c r="AN446" s="41" t="e">
        <f>AM446/C446</f>
        <v>#DIV/0!</v>
      </c>
      <c r="AO446" s="14">
        <f>SUM(AO398:AO445)</f>
        <v>0</v>
      </c>
      <c r="AP446" s="41" t="e">
        <f>AO446/C446</f>
        <v>#DIV/0!</v>
      </c>
      <c r="AQ446" s="14">
        <f>SUM(AQ398:AQ445)</f>
        <v>0</v>
      </c>
      <c r="AR446" s="41" t="e">
        <f>AQ446/C446</f>
        <v>#DIV/0!</v>
      </c>
      <c r="AS446" s="14">
        <f>SUM(AS398:AS445)</f>
        <v>0</v>
      </c>
      <c r="AT446" s="41" t="e">
        <f>AS446/C446</f>
        <v>#DIV/0!</v>
      </c>
      <c r="AU446" s="14">
        <f>SUM(AU398:AU445)</f>
        <v>0</v>
      </c>
      <c r="AV446" s="41" t="e">
        <f>AU446/C446</f>
        <v>#DIV/0!</v>
      </c>
    </row>
    <row r="447" spans="1:48" s="1" customFormat="1" ht="13.9" customHeight="1"/>
    <row r="448" spans="1:48" s="1" customFormat="1" ht="13.9" customHeight="1">
      <c r="A448" s="1" t="s">
        <v>162</v>
      </c>
    </row>
    <row r="449" spans="1:48" s="1" customFormat="1" ht="13.9" customHeight="1"/>
    <row r="450" spans="1:48" s="1" customFormat="1" ht="13.9" customHeight="1">
      <c r="A450" s="59" t="s">
        <v>2</v>
      </c>
      <c r="B450" s="59" t="s">
        <v>11</v>
      </c>
      <c r="C450" s="59" t="s">
        <v>12</v>
      </c>
      <c r="D450" s="60" t="s">
        <v>13</v>
      </c>
      <c r="E450" s="60" t="s">
        <v>14</v>
      </c>
      <c r="F450" s="59" t="s">
        <v>15</v>
      </c>
      <c r="G450" s="59" t="s">
        <v>16</v>
      </c>
      <c r="H450" s="59" t="s">
        <v>17</v>
      </c>
      <c r="I450" s="59" t="s">
        <v>18</v>
      </c>
      <c r="J450" s="59" t="s">
        <v>19</v>
      </c>
      <c r="K450" s="59" t="s">
        <v>20</v>
      </c>
      <c r="L450" s="59" t="s">
        <v>21</v>
      </c>
      <c r="M450" s="59" t="s">
        <v>22</v>
      </c>
      <c r="N450" s="59" t="s">
        <v>23</v>
      </c>
      <c r="O450" s="59" t="s">
        <v>24</v>
      </c>
      <c r="P450" s="59" t="s">
        <v>25</v>
      </c>
      <c r="Q450" s="59" t="s">
        <v>26</v>
      </c>
      <c r="R450" s="59" t="s">
        <v>27</v>
      </c>
      <c r="S450" s="60" t="s">
        <v>28</v>
      </c>
      <c r="T450" s="59" t="s">
        <v>29</v>
      </c>
      <c r="U450" s="59" t="s">
        <v>30</v>
      </c>
      <c r="V450" s="59" t="s">
        <v>31</v>
      </c>
      <c r="W450" s="59" t="s">
        <v>32</v>
      </c>
      <c r="X450" s="59" t="s">
        <v>33</v>
      </c>
      <c r="Y450" s="59" t="s">
        <v>34</v>
      </c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</row>
    <row r="451" spans="1:48" s="1" customFormat="1" ht="13.9" customHeight="1">
      <c r="A451" s="59"/>
      <c r="B451" s="59"/>
      <c r="C451" s="59"/>
      <c r="D451" s="60"/>
      <c r="E451" s="60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60"/>
      <c r="T451" s="59"/>
      <c r="U451" s="59"/>
      <c r="V451" s="59"/>
      <c r="W451" s="59"/>
      <c r="X451" s="59"/>
      <c r="Y451" s="59" t="s">
        <v>35</v>
      </c>
      <c r="Z451" s="59"/>
      <c r="AA451" s="59" t="s">
        <v>36</v>
      </c>
      <c r="AB451" s="59"/>
      <c r="AC451" s="59" t="s">
        <v>37</v>
      </c>
      <c r="AD451" s="59"/>
      <c r="AE451" s="59" t="s">
        <v>38</v>
      </c>
      <c r="AF451" s="59"/>
      <c r="AG451" s="59" t="s">
        <v>39</v>
      </c>
      <c r="AH451" s="59"/>
      <c r="AI451" s="59" t="s">
        <v>40</v>
      </c>
      <c r="AJ451" s="59"/>
      <c r="AK451" s="59" t="s">
        <v>41</v>
      </c>
      <c r="AL451" s="59"/>
      <c r="AM451" s="59" t="s">
        <v>42</v>
      </c>
      <c r="AN451" s="59"/>
      <c r="AO451" s="59" t="s">
        <v>43</v>
      </c>
      <c r="AP451" s="59"/>
      <c r="AQ451" s="59" t="s">
        <v>44</v>
      </c>
      <c r="AR451" s="59"/>
      <c r="AS451" s="59" t="s">
        <v>45</v>
      </c>
      <c r="AT451" s="59"/>
      <c r="AU451" s="59" t="s">
        <v>46</v>
      </c>
      <c r="AV451" s="59"/>
    </row>
    <row r="452" spans="1:48" ht="42" customHeight="1">
      <c r="A452" s="59"/>
      <c r="B452" s="59"/>
      <c r="C452" s="59"/>
      <c r="D452" s="60"/>
      <c r="E452" s="60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60"/>
      <c r="T452" s="59"/>
      <c r="U452" s="59"/>
      <c r="V452" s="59"/>
      <c r="W452" s="59"/>
      <c r="X452" s="59"/>
      <c r="Y452" s="37" t="s">
        <v>47</v>
      </c>
      <c r="Z452" s="37" t="s">
        <v>48</v>
      </c>
      <c r="AA452" s="37" t="s">
        <v>47</v>
      </c>
      <c r="AB452" s="37" t="s">
        <v>48</v>
      </c>
      <c r="AC452" s="37" t="s">
        <v>47</v>
      </c>
      <c r="AD452" s="37" t="s">
        <v>48</v>
      </c>
      <c r="AE452" s="37" t="s">
        <v>47</v>
      </c>
      <c r="AF452" s="37" t="s">
        <v>48</v>
      </c>
      <c r="AG452" s="37" t="s">
        <v>47</v>
      </c>
      <c r="AH452" s="37" t="s">
        <v>48</v>
      </c>
      <c r="AI452" s="37" t="s">
        <v>47</v>
      </c>
      <c r="AJ452" s="37" t="s">
        <v>48</v>
      </c>
      <c r="AK452" s="37" t="s">
        <v>47</v>
      </c>
      <c r="AL452" s="37" t="s">
        <v>48</v>
      </c>
      <c r="AM452" s="37" t="s">
        <v>47</v>
      </c>
      <c r="AN452" s="37" t="s">
        <v>48</v>
      </c>
      <c r="AO452" s="37" t="s">
        <v>47</v>
      </c>
      <c r="AP452" s="37" t="s">
        <v>48</v>
      </c>
      <c r="AQ452" s="37" t="s">
        <v>47</v>
      </c>
      <c r="AR452" s="37" t="s">
        <v>48</v>
      </c>
      <c r="AS452" s="37" t="s">
        <v>47</v>
      </c>
      <c r="AT452" s="37" t="s">
        <v>48</v>
      </c>
      <c r="AU452" s="37" t="s">
        <v>47</v>
      </c>
      <c r="AV452" s="37" t="s">
        <v>48</v>
      </c>
    </row>
    <row r="453" spans="1:48" ht="12" customHeight="1">
      <c r="A453" s="2" t="s">
        <v>106</v>
      </c>
      <c r="B453" s="6"/>
      <c r="C453" s="6"/>
      <c r="D453" s="9"/>
      <c r="E453" s="6"/>
      <c r="F453" s="6"/>
      <c r="G453" s="6"/>
      <c r="H453" s="6"/>
      <c r="I453" s="10"/>
      <c r="J453" s="6"/>
      <c r="K453" s="6"/>
      <c r="L453" s="6"/>
      <c r="M453" s="6"/>
      <c r="N453" s="6"/>
      <c r="O453" s="11"/>
      <c r="P453" s="11"/>
      <c r="Q453" s="9"/>
      <c r="R453" s="9"/>
      <c r="S453" s="9"/>
      <c r="T453" s="9"/>
      <c r="U453" s="9"/>
      <c r="V453" s="9"/>
      <c r="W453" s="9"/>
      <c r="X453" s="9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</row>
    <row r="454" spans="1:48" ht="12" customHeight="1">
      <c r="A454" s="3" t="s">
        <v>107</v>
      </c>
      <c r="B454" s="7"/>
      <c r="C454" s="7"/>
      <c r="D454" s="12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13"/>
      <c r="P454" s="13"/>
      <c r="Q454" s="12"/>
      <c r="R454" s="12"/>
      <c r="S454" s="12"/>
      <c r="T454" s="12"/>
      <c r="U454" s="12"/>
      <c r="V454" s="12"/>
      <c r="W454" s="12"/>
      <c r="X454" s="12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</row>
    <row r="455" spans="1:48" ht="12" customHeight="1">
      <c r="A455" s="2" t="s">
        <v>108</v>
      </c>
      <c r="B455" s="6"/>
      <c r="C455" s="6"/>
      <c r="D455" s="9"/>
      <c r="E455" s="6"/>
      <c r="F455" s="6"/>
      <c r="G455" s="6"/>
      <c r="H455" s="6"/>
      <c r="I455" s="10"/>
      <c r="J455" s="6"/>
      <c r="K455" s="6"/>
      <c r="L455" s="6"/>
      <c r="M455" s="6"/>
      <c r="N455" s="6"/>
      <c r="O455" s="11"/>
      <c r="P455" s="11"/>
      <c r="Q455" s="9"/>
      <c r="R455" s="9"/>
      <c r="S455" s="9"/>
      <c r="T455" s="9"/>
      <c r="U455" s="9"/>
      <c r="V455" s="9"/>
      <c r="W455" s="9"/>
      <c r="X455" s="9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</row>
    <row r="456" spans="1:48" ht="12" customHeight="1">
      <c r="A456" s="3" t="s">
        <v>109</v>
      </c>
      <c r="B456" s="7"/>
      <c r="C456" s="7"/>
      <c r="D456" s="12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13"/>
      <c r="P456" s="13"/>
      <c r="Q456" s="12"/>
      <c r="R456" s="12"/>
      <c r="S456" s="12"/>
      <c r="T456" s="12"/>
      <c r="U456" s="12"/>
      <c r="V456" s="12"/>
      <c r="W456" s="12"/>
      <c r="X456" s="12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</row>
    <row r="457" spans="1:48" ht="12" customHeight="1">
      <c r="A457" s="2" t="s">
        <v>110</v>
      </c>
      <c r="B457" s="6"/>
      <c r="C457" s="6"/>
      <c r="D457" s="9"/>
      <c r="E457" s="6"/>
      <c r="F457" s="6"/>
      <c r="G457" s="6"/>
      <c r="H457" s="6"/>
      <c r="I457" s="10"/>
      <c r="J457" s="6"/>
      <c r="K457" s="6"/>
      <c r="L457" s="6"/>
      <c r="M457" s="6"/>
      <c r="N457" s="6"/>
      <c r="O457" s="11"/>
      <c r="P457" s="11"/>
      <c r="Q457" s="9"/>
      <c r="R457" s="9"/>
      <c r="S457" s="9"/>
      <c r="T457" s="9"/>
      <c r="U457" s="9"/>
      <c r="V457" s="9"/>
      <c r="W457" s="9"/>
      <c r="X457" s="9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</row>
    <row r="458" spans="1:48" ht="12" customHeight="1">
      <c r="A458" s="3" t="s">
        <v>111</v>
      </c>
      <c r="B458" s="7"/>
      <c r="C458" s="7"/>
      <c r="D458" s="12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13"/>
      <c r="P458" s="13"/>
      <c r="Q458" s="12"/>
      <c r="R458" s="12"/>
      <c r="S458" s="12"/>
      <c r="T458" s="12"/>
      <c r="U458" s="12"/>
      <c r="V458" s="12"/>
      <c r="W458" s="12"/>
      <c r="X458" s="12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</row>
    <row r="459" spans="1:48" ht="12" customHeight="1">
      <c r="A459" s="2" t="s">
        <v>112</v>
      </c>
      <c r="B459" s="6"/>
      <c r="C459" s="6"/>
      <c r="D459" s="9"/>
      <c r="E459" s="6"/>
      <c r="F459" s="6"/>
      <c r="G459" s="6"/>
      <c r="H459" s="6"/>
      <c r="I459" s="10"/>
      <c r="J459" s="6"/>
      <c r="K459" s="6"/>
      <c r="L459" s="6"/>
      <c r="M459" s="6"/>
      <c r="N459" s="6"/>
      <c r="O459" s="11"/>
      <c r="P459" s="11"/>
      <c r="Q459" s="9"/>
      <c r="R459" s="9"/>
      <c r="S459" s="9"/>
      <c r="T459" s="9"/>
      <c r="U459" s="9"/>
      <c r="V459" s="9"/>
      <c r="W459" s="9"/>
      <c r="X459" s="9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</row>
    <row r="460" spans="1:48" ht="12" customHeight="1">
      <c r="A460" s="3" t="s">
        <v>113</v>
      </c>
      <c r="B460" s="7"/>
      <c r="C460" s="7"/>
      <c r="D460" s="12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13"/>
      <c r="P460" s="13"/>
      <c r="Q460" s="12"/>
      <c r="R460" s="12"/>
      <c r="S460" s="12"/>
      <c r="T460" s="12"/>
      <c r="U460" s="12"/>
      <c r="V460" s="12"/>
      <c r="W460" s="12"/>
      <c r="X460" s="12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</row>
    <row r="461" spans="1:48" ht="12" customHeight="1">
      <c r="A461" s="2" t="s">
        <v>114</v>
      </c>
      <c r="B461" s="6"/>
      <c r="C461" s="6"/>
      <c r="D461" s="9"/>
      <c r="E461" s="6"/>
      <c r="F461" s="6"/>
      <c r="G461" s="6"/>
      <c r="H461" s="6"/>
      <c r="I461" s="10"/>
      <c r="J461" s="6"/>
      <c r="K461" s="6"/>
      <c r="L461" s="6"/>
      <c r="M461" s="6"/>
      <c r="N461" s="6"/>
      <c r="O461" s="11"/>
      <c r="P461" s="11"/>
      <c r="Q461" s="9"/>
      <c r="R461" s="9"/>
      <c r="S461" s="9"/>
      <c r="T461" s="9"/>
      <c r="U461" s="9"/>
      <c r="V461" s="9"/>
      <c r="W461" s="9"/>
      <c r="X461" s="9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</row>
    <row r="462" spans="1:48" ht="12" customHeight="1">
      <c r="A462" s="3" t="s">
        <v>115</v>
      </c>
      <c r="B462" s="7"/>
      <c r="C462" s="7"/>
      <c r="D462" s="12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13"/>
      <c r="P462" s="13"/>
      <c r="Q462" s="12"/>
      <c r="R462" s="12"/>
      <c r="S462" s="12"/>
      <c r="T462" s="12"/>
      <c r="U462" s="12"/>
      <c r="V462" s="12"/>
      <c r="W462" s="12"/>
      <c r="X462" s="12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</row>
    <row r="463" spans="1:48" ht="12" customHeight="1">
      <c r="A463" s="2" t="s">
        <v>116</v>
      </c>
      <c r="B463" s="6"/>
      <c r="C463" s="6"/>
      <c r="D463" s="9"/>
      <c r="E463" s="6"/>
      <c r="F463" s="6"/>
      <c r="G463" s="6"/>
      <c r="H463" s="6"/>
      <c r="I463" s="10"/>
      <c r="J463" s="6"/>
      <c r="K463" s="6"/>
      <c r="L463" s="6"/>
      <c r="M463" s="6"/>
      <c r="N463" s="6"/>
      <c r="O463" s="11"/>
      <c r="P463" s="11"/>
      <c r="Q463" s="9"/>
      <c r="R463" s="9"/>
      <c r="S463" s="9"/>
      <c r="T463" s="9"/>
      <c r="U463" s="9"/>
      <c r="V463" s="9"/>
      <c r="W463" s="9"/>
      <c r="X463" s="9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</row>
    <row r="464" spans="1:48" ht="12" customHeight="1">
      <c r="A464" s="3" t="s">
        <v>117</v>
      </c>
      <c r="B464" s="7"/>
      <c r="C464" s="7"/>
      <c r="D464" s="12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13"/>
      <c r="P464" s="13"/>
      <c r="Q464" s="12"/>
      <c r="R464" s="12"/>
      <c r="S464" s="12"/>
      <c r="T464" s="12"/>
      <c r="U464" s="12"/>
      <c r="V464" s="12"/>
      <c r="W464" s="12"/>
      <c r="X464" s="12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</row>
    <row r="465" spans="1:48" ht="12" customHeight="1">
      <c r="A465" s="2" t="s">
        <v>118</v>
      </c>
      <c r="B465" s="6"/>
      <c r="C465" s="6"/>
      <c r="D465" s="9"/>
      <c r="E465" s="6"/>
      <c r="F465" s="6"/>
      <c r="G465" s="6"/>
      <c r="H465" s="6"/>
      <c r="I465" s="10"/>
      <c r="J465" s="6"/>
      <c r="K465" s="6"/>
      <c r="L465" s="6"/>
      <c r="M465" s="6"/>
      <c r="N465" s="6"/>
      <c r="O465" s="11"/>
      <c r="P465" s="11"/>
      <c r="Q465" s="9"/>
      <c r="R465" s="9"/>
      <c r="S465" s="9"/>
      <c r="T465" s="9"/>
      <c r="U465" s="9"/>
      <c r="V465" s="9"/>
      <c r="W465" s="9"/>
      <c r="X465" s="9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</row>
    <row r="466" spans="1:48" ht="12" customHeight="1">
      <c r="A466" s="3" t="s">
        <v>119</v>
      </c>
      <c r="B466" s="7"/>
      <c r="C466" s="7"/>
      <c r="D466" s="12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13"/>
      <c r="P466" s="13"/>
      <c r="Q466" s="12"/>
      <c r="R466" s="12"/>
      <c r="S466" s="12"/>
      <c r="T466" s="12"/>
      <c r="U466" s="12"/>
      <c r="V466" s="12"/>
      <c r="W466" s="12"/>
      <c r="X466" s="12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</row>
    <row r="467" spans="1:48" ht="12" customHeight="1">
      <c r="A467" s="2" t="s">
        <v>120</v>
      </c>
      <c r="B467" s="6"/>
      <c r="C467" s="6"/>
      <c r="D467" s="9"/>
      <c r="E467" s="6"/>
      <c r="F467" s="6"/>
      <c r="G467" s="6"/>
      <c r="H467" s="6"/>
      <c r="I467" s="10"/>
      <c r="J467" s="6"/>
      <c r="K467" s="6"/>
      <c r="L467" s="6"/>
      <c r="M467" s="6"/>
      <c r="N467" s="6"/>
      <c r="O467" s="11"/>
      <c r="P467" s="11"/>
      <c r="Q467" s="9"/>
      <c r="R467" s="9"/>
      <c r="S467" s="9"/>
      <c r="T467" s="9"/>
      <c r="U467" s="9"/>
      <c r="V467" s="9"/>
      <c r="W467" s="9"/>
      <c r="X467" s="9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</row>
    <row r="468" spans="1:48" ht="12" customHeight="1">
      <c r="A468" s="3" t="s">
        <v>121</v>
      </c>
      <c r="B468" s="7"/>
      <c r="C468" s="7"/>
      <c r="D468" s="12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13"/>
      <c r="P468" s="13"/>
      <c r="Q468" s="12"/>
      <c r="R468" s="12"/>
      <c r="S468" s="12"/>
      <c r="T468" s="12"/>
      <c r="U468" s="12"/>
      <c r="V468" s="12"/>
      <c r="W468" s="12"/>
      <c r="X468" s="12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</row>
    <row r="469" spans="1:48" ht="12" customHeight="1">
      <c r="A469" s="2" t="s">
        <v>122</v>
      </c>
      <c r="B469" s="6"/>
      <c r="C469" s="6"/>
      <c r="D469" s="9"/>
      <c r="E469" s="6"/>
      <c r="F469" s="6"/>
      <c r="G469" s="6"/>
      <c r="H469" s="6"/>
      <c r="I469" s="10"/>
      <c r="J469" s="6"/>
      <c r="K469" s="6"/>
      <c r="L469" s="6"/>
      <c r="M469" s="6"/>
      <c r="N469" s="6"/>
      <c r="O469" s="11"/>
      <c r="P469" s="11"/>
      <c r="Q469" s="9"/>
      <c r="R469" s="9"/>
      <c r="S469" s="9"/>
      <c r="T469" s="9"/>
      <c r="U469" s="9"/>
      <c r="V469" s="9"/>
      <c r="W469" s="9"/>
      <c r="X469" s="9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</row>
    <row r="470" spans="1:48" ht="12" customHeight="1">
      <c r="A470" s="3" t="s">
        <v>123</v>
      </c>
      <c r="B470" s="7"/>
      <c r="C470" s="7"/>
      <c r="D470" s="12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13"/>
      <c r="P470" s="13"/>
      <c r="Q470" s="12"/>
      <c r="R470" s="12"/>
      <c r="S470" s="12"/>
      <c r="T470" s="12"/>
      <c r="U470" s="12"/>
      <c r="V470" s="12"/>
      <c r="W470" s="12"/>
      <c r="X470" s="12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</row>
    <row r="471" spans="1:48" ht="12" customHeight="1">
      <c r="A471" s="2" t="s">
        <v>124</v>
      </c>
      <c r="B471" s="6"/>
      <c r="C471" s="6"/>
      <c r="D471" s="9"/>
      <c r="E471" s="6"/>
      <c r="F471" s="6"/>
      <c r="G471" s="6"/>
      <c r="H471" s="6"/>
      <c r="I471" s="10"/>
      <c r="J471" s="6"/>
      <c r="K471" s="6"/>
      <c r="L471" s="6"/>
      <c r="M471" s="6"/>
      <c r="N471" s="6"/>
      <c r="O471" s="11"/>
      <c r="P471" s="11"/>
      <c r="Q471" s="9"/>
      <c r="R471" s="9"/>
      <c r="S471" s="9"/>
      <c r="T471" s="9"/>
      <c r="U471" s="9"/>
      <c r="V471" s="9"/>
      <c r="W471" s="9"/>
      <c r="X471" s="9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</row>
    <row r="472" spans="1:48" ht="12" customHeight="1">
      <c r="A472" s="3" t="s">
        <v>125</v>
      </c>
      <c r="B472" s="7"/>
      <c r="C472" s="7"/>
      <c r="D472" s="12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13"/>
      <c r="P472" s="13"/>
      <c r="Q472" s="12"/>
      <c r="R472" s="12"/>
      <c r="S472" s="12"/>
      <c r="T472" s="12"/>
      <c r="U472" s="12"/>
      <c r="V472" s="12"/>
      <c r="W472" s="12"/>
      <c r="X472" s="12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</row>
    <row r="473" spans="1:48" ht="12" customHeight="1">
      <c r="A473" s="2" t="s">
        <v>126</v>
      </c>
      <c r="B473" s="6"/>
      <c r="C473" s="6"/>
      <c r="D473" s="9"/>
      <c r="E473" s="6"/>
      <c r="F473" s="6"/>
      <c r="G473" s="6"/>
      <c r="H473" s="6"/>
      <c r="I473" s="10"/>
      <c r="J473" s="6"/>
      <c r="K473" s="6"/>
      <c r="L473" s="6"/>
      <c r="M473" s="6"/>
      <c r="N473" s="6"/>
      <c r="O473" s="11"/>
      <c r="P473" s="11"/>
      <c r="Q473" s="9"/>
      <c r="R473" s="9"/>
      <c r="S473" s="9"/>
      <c r="T473" s="9"/>
      <c r="U473" s="9"/>
      <c r="V473" s="9"/>
      <c r="W473" s="9"/>
      <c r="X473" s="9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</row>
    <row r="474" spans="1:48" ht="12" customHeight="1">
      <c r="A474" s="3" t="s">
        <v>127</v>
      </c>
      <c r="B474" s="7"/>
      <c r="C474" s="7"/>
      <c r="D474" s="12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13"/>
      <c r="P474" s="13"/>
      <c r="Q474" s="12"/>
      <c r="R474" s="12"/>
      <c r="S474" s="12"/>
      <c r="T474" s="12"/>
      <c r="U474" s="12"/>
      <c r="V474" s="12"/>
      <c r="W474" s="12"/>
      <c r="X474" s="12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</row>
    <row r="475" spans="1:48" ht="12" customHeight="1">
      <c r="A475" s="2" t="s">
        <v>128</v>
      </c>
      <c r="B475" s="6"/>
      <c r="C475" s="6"/>
      <c r="D475" s="9"/>
      <c r="E475" s="6"/>
      <c r="F475" s="6"/>
      <c r="G475" s="6"/>
      <c r="H475" s="6"/>
      <c r="I475" s="10"/>
      <c r="J475" s="6"/>
      <c r="K475" s="6"/>
      <c r="L475" s="6"/>
      <c r="M475" s="6"/>
      <c r="N475" s="6"/>
      <c r="O475" s="11"/>
      <c r="P475" s="11"/>
      <c r="Q475" s="9"/>
      <c r="R475" s="9"/>
      <c r="S475" s="9"/>
      <c r="T475" s="9"/>
      <c r="U475" s="9"/>
      <c r="V475" s="9"/>
      <c r="W475" s="9"/>
      <c r="X475" s="9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</row>
    <row r="476" spans="1:48" ht="12" customHeight="1">
      <c r="A476" s="3" t="s">
        <v>129</v>
      </c>
      <c r="B476" s="7"/>
      <c r="C476" s="7"/>
      <c r="D476" s="12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13"/>
      <c r="P476" s="13"/>
      <c r="Q476" s="12"/>
      <c r="R476" s="12"/>
      <c r="S476" s="12"/>
      <c r="T476" s="12"/>
      <c r="U476" s="12"/>
      <c r="V476" s="12"/>
      <c r="W476" s="12"/>
      <c r="X476" s="12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</row>
    <row r="477" spans="1:48" ht="12" customHeight="1">
      <c r="A477" s="2" t="s">
        <v>130</v>
      </c>
      <c r="B477" s="6"/>
      <c r="C477" s="6"/>
      <c r="D477" s="9"/>
      <c r="E477" s="6"/>
      <c r="F477" s="6"/>
      <c r="G477" s="6"/>
      <c r="H477" s="6"/>
      <c r="I477" s="10"/>
      <c r="J477" s="6"/>
      <c r="K477" s="6"/>
      <c r="L477" s="6"/>
      <c r="M477" s="6"/>
      <c r="N477" s="6"/>
      <c r="O477" s="11"/>
      <c r="P477" s="11"/>
      <c r="Q477" s="9"/>
      <c r="R477" s="9"/>
      <c r="S477" s="9"/>
      <c r="T477" s="9"/>
      <c r="U477" s="9"/>
      <c r="V477" s="9"/>
      <c r="W477" s="9"/>
      <c r="X477" s="9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</row>
    <row r="478" spans="1:48" ht="12" customHeight="1">
      <c r="A478" s="3" t="s">
        <v>131</v>
      </c>
      <c r="B478" s="7"/>
      <c r="C478" s="7"/>
      <c r="D478" s="12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13"/>
      <c r="P478" s="13"/>
      <c r="Q478" s="12"/>
      <c r="R478" s="12"/>
      <c r="S478" s="12"/>
      <c r="T478" s="12"/>
      <c r="U478" s="12"/>
      <c r="V478" s="12"/>
      <c r="W478" s="12"/>
      <c r="X478" s="12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</row>
    <row r="479" spans="1:48" ht="12" customHeight="1">
      <c r="A479" s="2" t="s">
        <v>132</v>
      </c>
      <c r="B479" s="6"/>
      <c r="C479" s="6"/>
      <c r="D479" s="9"/>
      <c r="E479" s="6"/>
      <c r="F479" s="6"/>
      <c r="G479" s="6"/>
      <c r="H479" s="6"/>
      <c r="I479" s="10"/>
      <c r="J479" s="6"/>
      <c r="K479" s="6"/>
      <c r="L479" s="6"/>
      <c r="M479" s="6"/>
      <c r="N479" s="6"/>
      <c r="O479" s="11"/>
      <c r="P479" s="11"/>
      <c r="Q479" s="9"/>
      <c r="R479" s="9"/>
      <c r="S479" s="9"/>
      <c r="T479" s="9"/>
      <c r="U479" s="9"/>
      <c r="V479" s="9"/>
      <c r="W479" s="9"/>
      <c r="X479" s="9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</row>
    <row r="480" spans="1:48" ht="12" customHeight="1">
      <c r="A480" s="3" t="s">
        <v>133</v>
      </c>
      <c r="B480" s="7"/>
      <c r="C480" s="7"/>
      <c r="D480" s="12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13"/>
      <c r="P480" s="13"/>
      <c r="Q480" s="12"/>
      <c r="R480" s="12"/>
      <c r="S480" s="12"/>
      <c r="T480" s="12"/>
      <c r="U480" s="12"/>
      <c r="V480" s="12"/>
      <c r="W480" s="12"/>
      <c r="X480" s="12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</row>
    <row r="481" spans="1:48" ht="12" customHeight="1">
      <c r="A481" s="2" t="s">
        <v>134</v>
      </c>
      <c r="B481" s="6"/>
      <c r="C481" s="6"/>
      <c r="D481" s="9"/>
      <c r="E481" s="6"/>
      <c r="F481" s="6"/>
      <c r="G481" s="6"/>
      <c r="H481" s="6"/>
      <c r="I481" s="10"/>
      <c r="J481" s="6"/>
      <c r="K481" s="6"/>
      <c r="L481" s="6"/>
      <c r="M481" s="6"/>
      <c r="N481" s="6"/>
      <c r="O481" s="11"/>
      <c r="P481" s="11"/>
      <c r="Q481" s="9"/>
      <c r="R481" s="9"/>
      <c r="S481" s="9"/>
      <c r="T481" s="9"/>
      <c r="U481" s="9"/>
      <c r="V481" s="9"/>
      <c r="W481" s="9"/>
      <c r="X481" s="9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</row>
    <row r="482" spans="1:48" ht="12" customHeight="1">
      <c r="A482" s="3" t="s">
        <v>135</v>
      </c>
      <c r="B482" s="7"/>
      <c r="C482" s="7"/>
      <c r="D482" s="12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13"/>
      <c r="P482" s="13"/>
      <c r="Q482" s="12"/>
      <c r="R482" s="12"/>
      <c r="S482" s="12"/>
      <c r="T482" s="12"/>
      <c r="U482" s="12"/>
      <c r="V482" s="12"/>
      <c r="W482" s="12"/>
      <c r="X482" s="12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</row>
    <row r="483" spans="1:48" ht="12" customHeight="1">
      <c r="A483" s="2" t="s">
        <v>136</v>
      </c>
      <c r="B483" s="6"/>
      <c r="C483" s="6"/>
      <c r="D483" s="9"/>
      <c r="E483" s="6"/>
      <c r="F483" s="6"/>
      <c r="G483" s="6"/>
      <c r="H483" s="6"/>
      <c r="I483" s="10"/>
      <c r="J483" s="6"/>
      <c r="K483" s="6"/>
      <c r="L483" s="6"/>
      <c r="M483" s="6"/>
      <c r="N483" s="6"/>
      <c r="O483" s="11"/>
      <c r="P483" s="11"/>
      <c r="Q483" s="9"/>
      <c r="R483" s="9"/>
      <c r="S483" s="9"/>
      <c r="T483" s="9"/>
      <c r="U483" s="9"/>
      <c r="V483" s="9"/>
      <c r="W483" s="9"/>
      <c r="X483" s="9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</row>
    <row r="484" spans="1:48" ht="12" customHeight="1">
      <c r="A484" s="3" t="s">
        <v>137</v>
      </c>
      <c r="B484" s="7"/>
      <c r="C484" s="7"/>
      <c r="D484" s="12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13"/>
      <c r="P484" s="13"/>
      <c r="Q484" s="12"/>
      <c r="R484" s="12"/>
      <c r="S484" s="12"/>
      <c r="T484" s="12"/>
      <c r="U484" s="12"/>
      <c r="V484" s="12"/>
      <c r="W484" s="12"/>
      <c r="X484" s="12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</row>
    <row r="485" spans="1:48" ht="12" customHeight="1">
      <c r="A485" s="2" t="s">
        <v>138</v>
      </c>
      <c r="B485" s="6"/>
      <c r="C485" s="6"/>
      <c r="D485" s="9"/>
      <c r="E485" s="6"/>
      <c r="F485" s="6"/>
      <c r="G485" s="6"/>
      <c r="H485" s="6"/>
      <c r="I485" s="10"/>
      <c r="J485" s="6"/>
      <c r="K485" s="6"/>
      <c r="L485" s="6"/>
      <c r="M485" s="6"/>
      <c r="N485" s="6"/>
      <c r="O485" s="11"/>
      <c r="P485" s="11"/>
      <c r="Q485" s="9"/>
      <c r="R485" s="9"/>
      <c r="S485" s="9"/>
      <c r="T485" s="9"/>
      <c r="U485" s="9"/>
      <c r="V485" s="9"/>
      <c r="W485" s="9"/>
      <c r="X485" s="9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</row>
    <row r="486" spans="1:48" ht="12" customHeight="1">
      <c r="A486" s="3" t="s">
        <v>139</v>
      </c>
      <c r="B486" s="7"/>
      <c r="C486" s="7"/>
      <c r="D486" s="12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13"/>
      <c r="P486" s="13"/>
      <c r="Q486" s="12"/>
      <c r="R486" s="12"/>
      <c r="S486" s="12"/>
      <c r="T486" s="12"/>
      <c r="U486" s="12"/>
      <c r="V486" s="12"/>
      <c r="W486" s="12"/>
      <c r="X486" s="12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</row>
    <row r="487" spans="1:48" ht="12" customHeight="1">
      <c r="A487" s="2" t="s">
        <v>140</v>
      </c>
      <c r="B487" s="6"/>
      <c r="C487" s="6"/>
      <c r="D487" s="9"/>
      <c r="E487" s="6"/>
      <c r="F487" s="6"/>
      <c r="G487" s="6"/>
      <c r="H487" s="6"/>
      <c r="I487" s="10"/>
      <c r="J487" s="6"/>
      <c r="K487" s="6"/>
      <c r="L487" s="6"/>
      <c r="M487" s="6"/>
      <c r="N487" s="6"/>
      <c r="O487" s="11"/>
      <c r="P487" s="11"/>
      <c r="Q487" s="9"/>
      <c r="R487" s="9"/>
      <c r="S487" s="9"/>
      <c r="T487" s="9"/>
      <c r="U487" s="9"/>
      <c r="V487" s="9"/>
      <c r="W487" s="9"/>
      <c r="X487" s="9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</row>
    <row r="488" spans="1:48" ht="12" customHeight="1">
      <c r="A488" s="3" t="s">
        <v>141</v>
      </c>
      <c r="B488" s="7"/>
      <c r="C488" s="7"/>
      <c r="D488" s="12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13"/>
      <c r="P488" s="13"/>
      <c r="Q488" s="12"/>
      <c r="R488" s="12"/>
      <c r="S488" s="12"/>
      <c r="T488" s="12"/>
      <c r="U488" s="12"/>
      <c r="V488" s="12"/>
      <c r="W488" s="12"/>
      <c r="X488" s="12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</row>
    <row r="489" spans="1:48" ht="12" customHeight="1">
      <c r="A489" s="2" t="s">
        <v>142</v>
      </c>
      <c r="B489" s="6"/>
      <c r="C489" s="6"/>
      <c r="D489" s="9"/>
      <c r="E489" s="6"/>
      <c r="F489" s="6"/>
      <c r="G489" s="6"/>
      <c r="H489" s="6"/>
      <c r="I489" s="10"/>
      <c r="J489" s="6"/>
      <c r="K489" s="6"/>
      <c r="L489" s="6"/>
      <c r="M489" s="6"/>
      <c r="N489" s="6"/>
      <c r="O489" s="11"/>
      <c r="P489" s="11"/>
      <c r="Q489" s="9"/>
      <c r="R489" s="9"/>
      <c r="S489" s="9"/>
      <c r="T489" s="9"/>
      <c r="U489" s="9"/>
      <c r="V489" s="9"/>
      <c r="W489" s="9"/>
      <c r="X489" s="9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</row>
    <row r="490" spans="1:48" ht="12" customHeight="1">
      <c r="A490" s="3" t="s">
        <v>143</v>
      </c>
      <c r="B490" s="7"/>
      <c r="C490" s="7"/>
      <c r="D490" s="12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13"/>
      <c r="P490" s="13"/>
      <c r="Q490" s="12"/>
      <c r="R490" s="12"/>
      <c r="S490" s="12"/>
      <c r="T490" s="12"/>
      <c r="U490" s="12"/>
      <c r="V490" s="12"/>
      <c r="W490" s="12"/>
      <c r="X490" s="12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</row>
    <row r="491" spans="1:48" ht="12" customHeight="1">
      <c r="A491" s="2" t="s">
        <v>144</v>
      </c>
      <c r="B491" s="6"/>
      <c r="C491" s="6"/>
      <c r="D491" s="9"/>
      <c r="E491" s="6"/>
      <c r="F491" s="6"/>
      <c r="G491" s="6"/>
      <c r="H491" s="6"/>
      <c r="I491" s="10"/>
      <c r="J491" s="6"/>
      <c r="K491" s="6"/>
      <c r="L491" s="6"/>
      <c r="M491" s="6"/>
      <c r="N491" s="6"/>
      <c r="O491" s="11"/>
      <c r="P491" s="11"/>
      <c r="Q491" s="9"/>
      <c r="R491" s="9"/>
      <c r="S491" s="9"/>
      <c r="T491" s="9"/>
      <c r="U491" s="9"/>
      <c r="V491" s="9"/>
      <c r="W491" s="9"/>
      <c r="X491" s="9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</row>
    <row r="492" spans="1:48" ht="12" customHeight="1">
      <c r="A492" s="3" t="s">
        <v>145</v>
      </c>
      <c r="B492" s="7"/>
      <c r="C492" s="7"/>
      <c r="D492" s="12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13"/>
      <c r="P492" s="13"/>
      <c r="Q492" s="12"/>
      <c r="R492" s="12"/>
      <c r="S492" s="12"/>
      <c r="T492" s="12"/>
      <c r="U492" s="12"/>
      <c r="V492" s="12"/>
      <c r="W492" s="12"/>
      <c r="X492" s="12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</row>
    <row r="493" spans="1:48" ht="12" customHeight="1">
      <c r="A493" s="2" t="s">
        <v>146</v>
      </c>
      <c r="B493" s="6"/>
      <c r="C493" s="6"/>
      <c r="D493" s="9"/>
      <c r="E493" s="6"/>
      <c r="F493" s="6"/>
      <c r="G493" s="6"/>
      <c r="H493" s="6"/>
      <c r="I493" s="10"/>
      <c r="J493" s="6"/>
      <c r="K493" s="6"/>
      <c r="L493" s="6"/>
      <c r="M493" s="6"/>
      <c r="N493" s="6"/>
      <c r="O493" s="11"/>
      <c r="P493" s="11"/>
      <c r="Q493" s="9"/>
      <c r="R493" s="9"/>
      <c r="S493" s="9"/>
      <c r="T493" s="9"/>
      <c r="U493" s="9"/>
      <c r="V493" s="9"/>
      <c r="W493" s="9"/>
      <c r="X493" s="9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</row>
    <row r="494" spans="1:48" ht="12" customHeight="1">
      <c r="A494" s="3" t="s">
        <v>147</v>
      </c>
      <c r="B494" s="7"/>
      <c r="C494" s="7"/>
      <c r="D494" s="12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13"/>
      <c r="P494" s="13"/>
      <c r="Q494" s="12"/>
      <c r="R494" s="12"/>
      <c r="S494" s="12"/>
      <c r="T494" s="12"/>
      <c r="U494" s="12"/>
      <c r="V494" s="12"/>
      <c r="W494" s="12"/>
      <c r="X494" s="12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</row>
    <row r="495" spans="1:48" ht="12" customHeight="1">
      <c r="A495" s="2" t="s">
        <v>148</v>
      </c>
      <c r="B495" s="6"/>
      <c r="C495" s="6"/>
      <c r="D495" s="9"/>
      <c r="E495" s="6"/>
      <c r="F495" s="6"/>
      <c r="G495" s="6"/>
      <c r="H495" s="6"/>
      <c r="I495" s="10"/>
      <c r="J495" s="6"/>
      <c r="K495" s="6"/>
      <c r="L495" s="6"/>
      <c r="M495" s="6"/>
      <c r="N495" s="6"/>
      <c r="O495" s="11"/>
      <c r="P495" s="11"/>
      <c r="Q495" s="9"/>
      <c r="R495" s="9"/>
      <c r="S495" s="9"/>
      <c r="T495" s="9"/>
      <c r="U495" s="9"/>
      <c r="V495" s="9"/>
      <c r="W495" s="9"/>
      <c r="X495" s="9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</row>
    <row r="496" spans="1:48" ht="12" customHeight="1">
      <c r="A496" s="3" t="s">
        <v>149</v>
      </c>
      <c r="B496" s="7"/>
      <c r="C496" s="7"/>
      <c r="D496" s="12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13"/>
      <c r="P496" s="13"/>
      <c r="Q496" s="12"/>
      <c r="R496" s="12"/>
      <c r="S496" s="12"/>
      <c r="T496" s="12"/>
      <c r="U496" s="12"/>
      <c r="V496" s="12"/>
      <c r="W496" s="12"/>
      <c r="X496" s="12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</row>
    <row r="497" spans="1:48" ht="12" customHeight="1">
      <c r="A497" s="2" t="s">
        <v>150</v>
      </c>
      <c r="B497" s="6"/>
      <c r="C497" s="6"/>
      <c r="D497" s="9"/>
      <c r="E497" s="6"/>
      <c r="F497" s="6"/>
      <c r="G497" s="6"/>
      <c r="H497" s="6"/>
      <c r="I497" s="10"/>
      <c r="J497" s="6"/>
      <c r="K497" s="6"/>
      <c r="L497" s="6"/>
      <c r="M497" s="6"/>
      <c r="N497" s="6"/>
      <c r="O497" s="11"/>
      <c r="P497" s="11"/>
      <c r="Q497" s="9"/>
      <c r="R497" s="9"/>
      <c r="S497" s="9"/>
      <c r="T497" s="9"/>
      <c r="U497" s="9"/>
      <c r="V497" s="9"/>
      <c r="W497" s="9"/>
      <c r="X497" s="9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</row>
    <row r="498" spans="1:48" ht="12" customHeight="1">
      <c r="A498" s="3" t="s">
        <v>151</v>
      </c>
      <c r="B498" s="7"/>
      <c r="C498" s="7"/>
      <c r="D498" s="12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13"/>
      <c r="P498" s="13"/>
      <c r="Q498" s="12"/>
      <c r="R498" s="12"/>
      <c r="S498" s="12"/>
      <c r="T498" s="12"/>
      <c r="U498" s="12"/>
      <c r="V498" s="12"/>
      <c r="W498" s="12"/>
      <c r="X498" s="12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</row>
    <row r="499" spans="1:48" ht="12" customHeight="1">
      <c r="A499" s="2" t="s">
        <v>152</v>
      </c>
      <c r="B499" s="6"/>
      <c r="C499" s="6"/>
      <c r="D499" s="9"/>
      <c r="E499" s="6"/>
      <c r="F499" s="6"/>
      <c r="G499" s="6"/>
      <c r="H499" s="6"/>
      <c r="I499" s="10"/>
      <c r="J499" s="6"/>
      <c r="K499" s="6"/>
      <c r="L499" s="6"/>
      <c r="M499" s="6"/>
      <c r="N499" s="6"/>
      <c r="O499" s="11"/>
      <c r="P499" s="11"/>
      <c r="Q499" s="9"/>
      <c r="R499" s="9"/>
      <c r="S499" s="9"/>
      <c r="T499" s="9"/>
      <c r="U499" s="9"/>
      <c r="V499" s="9"/>
      <c r="W499" s="9"/>
      <c r="X499" s="9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</row>
    <row r="500" spans="1:48" ht="12" customHeight="1">
      <c r="A500" s="3" t="s">
        <v>153</v>
      </c>
      <c r="B500" s="7"/>
      <c r="C500" s="7"/>
      <c r="D500" s="12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13"/>
      <c r="P500" s="13"/>
      <c r="Q500" s="12"/>
      <c r="R500" s="12"/>
      <c r="S500" s="12"/>
      <c r="T500" s="12"/>
      <c r="U500" s="12"/>
      <c r="V500" s="12"/>
      <c r="W500" s="12"/>
      <c r="X500" s="12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</row>
    <row r="501" spans="1:48" ht="12" customHeight="1" thickBot="1">
      <c r="A501" s="4" t="s">
        <v>154</v>
      </c>
      <c r="B501" s="25">
        <f>C501+D501+E501+F501</f>
        <v>0</v>
      </c>
      <c r="C501" s="8">
        <f>SUM(C453:C500)</f>
        <v>0</v>
      </c>
      <c r="D501" s="8">
        <f>SUM(D453:D500)</f>
        <v>0</v>
      </c>
      <c r="E501" s="8">
        <f>SUM(E453:E500)</f>
        <v>0</v>
      </c>
      <c r="F501" s="8">
        <f>SUM(F453:F500)</f>
        <v>0</v>
      </c>
      <c r="G501" s="8">
        <f>SUM(G453:G500)</f>
        <v>0</v>
      </c>
      <c r="H501" s="30">
        <f>IFERROR((G501/F501),0)</f>
        <v>0</v>
      </c>
      <c r="I501" s="31">
        <f>IFERROR((F501/B501),0)</f>
        <v>0</v>
      </c>
      <c r="J501" s="15" t="e">
        <f>AVERAGE(J453:J500)</f>
        <v>#DIV/0!</v>
      </c>
      <c r="K501" s="31">
        <f>IFERROR((I501-J501),0)</f>
        <v>0</v>
      </c>
      <c r="L501" s="8">
        <f>SUM(L453:L500)</f>
        <v>0</v>
      </c>
      <c r="M501" s="8">
        <f>SUM(M453:M493)</f>
        <v>0</v>
      </c>
      <c r="N501" s="32">
        <f>IFERROR((L501/C501),0)</f>
        <v>0</v>
      </c>
      <c r="O501" s="32">
        <f>IFERROR((M501/C501),0)</f>
        <v>0</v>
      </c>
      <c r="P501" s="15" t="e">
        <f>AVERAGE(P453:P500)</f>
        <v>#DIV/0!</v>
      </c>
      <c r="Q501" s="31">
        <f>IFERROR((N501-P501),0)</f>
        <v>0</v>
      </c>
      <c r="R501" s="31">
        <f>IFERROR((O501-P501),0)</f>
        <v>0</v>
      </c>
      <c r="S501" s="14">
        <f>SUM(S453:S500)</f>
        <v>0</v>
      </c>
      <c r="T501" s="30">
        <f>IFERROR((S501/C501),0)</f>
        <v>0</v>
      </c>
      <c r="U501" s="14">
        <f>SUM(U453:U500)</f>
        <v>0</v>
      </c>
      <c r="V501" s="33">
        <f>IFERROR((U501*60/C501),0)</f>
        <v>0</v>
      </c>
      <c r="W501" s="14" t="e">
        <f>AVERAGE(W453:W500)</f>
        <v>#DIV/0!</v>
      </c>
      <c r="X501" s="30">
        <f>IFERROR((V501-W501),0)</f>
        <v>0</v>
      </c>
      <c r="Y501" s="14">
        <f>SUM(Y453:Y500)</f>
        <v>0</v>
      </c>
      <c r="Z501" s="41" t="e">
        <f>Y501/C501</f>
        <v>#DIV/0!</v>
      </c>
      <c r="AA501" s="14">
        <f>SUM(AA453:AA500)</f>
        <v>0</v>
      </c>
      <c r="AB501" s="41" t="e">
        <f>AA501/C501</f>
        <v>#DIV/0!</v>
      </c>
      <c r="AC501" s="14">
        <f>SUM(AC453:AC500)</f>
        <v>0</v>
      </c>
      <c r="AD501" s="41" t="e">
        <f>AC501/C501</f>
        <v>#DIV/0!</v>
      </c>
      <c r="AE501" s="14">
        <f>SUM(AE453:AE500)</f>
        <v>0</v>
      </c>
      <c r="AF501" s="41" t="e">
        <f>AE501/C501</f>
        <v>#DIV/0!</v>
      </c>
      <c r="AG501" s="14">
        <f>SUM(AG453:AG500)</f>
        <v>0</v>
      </c>
      <c r="AH501" s="41" t="e">
        <f>AG501/C501</f>
        <v>#DIV/0!</v>
      </c>
      <c r="AI501" s="14">
        <f>SUM(AI453:AI500)</f>
        <v>0</v>
      </c>
      <c r="AJ501" s="41" t="e">
        <f>AI501/C501</f>
        <v>#DIV/0!</v>
      </c>
      <c r="AK501" s="14">
        <f>SUM(AK453:AK500)</f>
        <v>0</v>
      </c>
      <c r="AL501" s="41" t="e">
        <f>AK501/C501</f>
        <v>#DIV/0!</v>
      </c>
      <c r="AM501" s="14">
        <f>SUM(AM453:AM500)</f>
        <v>0</v>
      </c>
      <c r="AN501" s="41" t="e">
        <f>AM501/C501</f>
        <v>#DIV/0!</v>
      </c>
      <c r="AO501" s="14">
        <f>SUM(AO453:AO500)</f>
        <v>0</v>
      </c>
      <c r="AP501" s="41" t="e">
        <f>AO501/C501</f>
        <v>#DIV/0!</v>
      </c>
      <c r="AQ501" s="14">
        <f>SUM(AQ453:AQ500)</f>
        <v>0</v>
      </c>
      <c r="AR501" s="41" t="e">
        <f>AQ501/C501</f>
        <v>#DIV/0!</v>
      </c>
      <c r="AS501" s="14">
        <f>SUM(AS453:AS500)</f>
        <v>0</v>
      </c>
      <c r="AT501" s="41" t="e">
        <f>AS501/C501</f>
        <v>#DIV/0!</v>
      </c>
      <c r="AU501" s="14">
        <f>SUM(AU453:AU500)</f>
        <v>0</v>
      </c>
      <c r="AV501" s="41" t="e">
        <f>AU501/C501</f>
        <v>#DIV/0!</v>
      </c>
    </row>
    <row r="502" spans="1:48" s="1" customFormat="1" ht="13.9" customHeight="1"/>
    <row r="503" spans="1:48" s="1" customFormat="1" ht="13.9" customHeight="1">
      <c r="A503" s="1" t="s">
        <v>163</v>
      </c>
    </row>
    <row r="504" spans="1:48" s="1" customFormat="1" ht="13.9" customHeight="1"/>
    <row r="505" spans="1:48" s="1" customFormat="1" ht="13.9" customHeight="1">
      <c r="A505" s="59" t="s">
        <v>2</v>
      </c>
      <c r="B505" s="59" t="s">
        <v>11</v>
      </c>
      <c r="C505" s="59" t="s">
        <v>12</v>
      </c>
      <c r="D505" s="60" t="s">
        <v>13</v>
      </c>
      <c r="E505" s="60" t="s">
        <v>14</v>
      </c>
      <c r="F505" s="59" t="s">
        <v>15</v>
      </c>
      <c r="G505" s="59" t="s">
        <v>16</v>
      </c>
      <c r="H505" s="59" t="s">
        <v>17</v>
      </c>
      <c r="I505" s="59" t="s">
        <v>18</v>
      </c>
      <c r="J505" s="59" t="s">
        <v>19</v>
      </c>
      <c r="K505" s="59" t="s">
        <v>20</v>
      </c>
      <c r="L505" s="59" t="s">
        <v>21</v>
      </c>
      <c r="M505" s="59" t="s">
        <v>22</v>
      </c>
      <c r="N505" s="59" t="s">
        <v>23</v>
      </c>
      <c r="O505" s="59" t="s">
        <v>24</v>
      </c>
      <c r="P505" s="59" t="s">
        <v>25</v>
      </c>
      <c r="Q505" s="59" t="s">
        <v>26</v>
      </c>
      <c r="R505" s="59" t="s">
        <v>27</v>
      </c>
      <c r="S505" s="60" t="s">
        <v>28</v>
      </c>
      <c r="T505" s="59" t="s">
        <v>29</v>
      </c>
      <c r="U505" s="59" t="s">
        <v>30</v>
      </c>
      <c r="V505" s="59" t="s">
        <v>31</v>
      </c>
      <c r="W505" s="59" t="s">
        <v>32</v>
      </c>
      <c r="X505" s="59" t="s">
        <v>33</v>
      </c>
      <c r="Y505" s="59" t="s">
        <v>34</v>
      </c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</row>
    <row r="506" spans="1:48" s="1" customFormat="1" ht="13.9" customHeight="1">
      <c r="A506" s="59"/>
      <c r="B506" s="59"/>
      <c r="C506" s="59"/>
      <c r="D506" s="60"/>
      <c r="E506" s="60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60"/>
      <c r="T506" s="59"/>
      <c r="U506" s="59"/>
      <c r="V506" s="59"/>
      <c r="W506" s="59"/>
      <c r="X506" s="59"/>
      <c r="Y506" s="59" t="s">
        <v>35</v>
      </c>
      <c r="Z506" s="59"/>
      <c r="AA506" s="59" t="s">
        <v>36</v>
      </c>
      <c r="AB506" s="59"/>
      <c r="AC506" s="59" t="s">
        <v>37</v>
      </c>
      <c r="AD506" s="59"/>
      <c r="AE506" s="59" t="s">
        <v>38</v>
      </c>
      <c r="AF506" s="59"/>
      <c r="AG506" s="59" t="s">
        <v>39</v>
      </c>
      <c r="AH506" s="59"/>
      <c r="AI506" s="59" t="s">
        <v>40</v>
      </c>
      <c r="AJ506" s="59"/>
      <c r="AK506" s="59" t="s">
        <v>41</v>
      </c>
      <c r="AL506" s="59"/>
      <c r="AM506" s="59" t="s">
        <v>42</v>
      </c>
      <c r="AN506" s="59"/>
      <c r="AO506" s="59" t="s">
        <v>43</v>
      </c>
      <c r="AP506" s="59"/>
      <c r="AQ506" s="59" t="s">
        <v>44</v>
      </c>
      <c r="AR506" s="59"/>
      <c r="AS506" s="59" t="s">
        <v>45</v>
      </c>
      <c r="AT506" s="59"/>
      <c r="AU506" s="59" t="s">
        <v>46</v>
      </c>
      <c r="AV506" s="59"/>
    </row>
    <row r="507" spans="1:48" ht="42" customHeight="1">
      <c r="A507" s="59"/>
      <c r="B507" s="59"/>
      <c r="C507" s="59"/>
      <c r="D507" s="60"/>
      <c r="E507" s="60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60"/>
      <c r="T507" s="59"/>
      <c r="U507" s="59"/>
      <c r="V507" s="59"/>
      <c r="W507" s="59"/>
      <c r="X507" s="59"/>
      <c r="Y507" s="37" t="s">
        <v>47</v>
      </c>
      <c r="Z507" s="37" t="s">
        <v>48</v>
      </c>
      <c r="AA507" s="37" t="s">
        <v>47</v>
      </c>
      <c r="AB507" s="37" t="s">
        <v>48</v>
      </c>
      <c r="AC507" s="37" t="s">
        <v>47</v>
      </c>
      <c r="AD507" s="37" t="s">
        <v>48</v>
      </c>
      <c r="AE507" s="37" t="s">
        <v>47</v>
      </c>
      <c r="AF507" s="37" t="s">
        <v>48</v>
      </c>
      <c r="AG507" s="37" t="s">
        <v>47</v>
      </c>
      <c r="AH507" s="37" t="s">
        <v>48</v>
      </c>
      <c r="AI507" s="37" t="s">
        <v>47</v>
      </c>
      <c r="AJ507" s="37" t="s">
        <v>48</v>
      </c>
      <c r="AK507" s="37" t="s">
        <v>47</v>
      </c>
      <c r="AL507" s="37" t="s">
        <v>48</v>
      </c>
      <c r="AM507" s="37" t="s">
        <v>47</v>
      </c>
      <c r="AN507" s="37" t="s">
        <v>48</v>
      </c>
      <c r="AO507" s="37" t="s">
        <v>47</v>
      </c>
      <c r="AP507" s="37" t="s">
        <v>48</v>
      </c>
      <c r="AQ507" s="37" t="s">
        <v>47</v>
      </c>
      <c r="AR507" s="37" t="s">
        <v>48</v>
      </c>
      <c r="AS507" s="37" t="s">
        <v>47</v>
      </c>
      <c r="AT507" s="37" t="s">
        <v>48</v>
      </c>
      <c r="AU507" s="37" t="s">
        <v>47</v>
      </c>
      <c r="AV507" s="37" t="s">
        <v>48</v>
      </c>
    </row>
    <row r="508" spans="1:48" ht="12" customHeight="1">
      <c r="A508" s="2" t="s">
        <v>106</v>
      </c>
      <c r="B508" s="6"/>
      <c r="C508" s="6"/>
      <c r="D508" s="9"/>
      <c r="E508" s="6"/>
      <c r="F508" s="6"/>
      <c r="G508" s="6"/>
      <c r="H508" s="6"/>
      <c r="I508" s="10"/>
      <c r="J508" s="6"/>
      <c r="K508" s="6"/>
      <c r="L508" s="6"/>
      <c r="M508" s="6"/>
      <c r="N508" s="6"/>
      <c r="O508" s="11"/>
      <c r="P508" s="11"/>
      <c r="Q508" s="9"/>
      <c r="R508" s="9"/>
      <c r="S508" s="9"/>
      <c r="T508" s="9"/>
      <c r="U508" s="9"/>
      <c r="V508" s="9"/>
      <c r="W508" s="9"/>
      <c r="X508" s="9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</row>
    <row r="509" spans="1:48" ht="12" customHeight="1">
      <c r="A509" s="3" t="s">
        <v>107</v>
      </c>
      <c r="B509" s="7"/>
      <c r="C509" s="7"/>
      <c r="D509" s="12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13"/>
      <c r="P509" s="13"/>
      <c r="Q509" s="12"/>
      <c r="R509" s="12"/>
      <c r="S509" s="12"/>
      <c r="T509" s="12"/>
      <c r="U509" s="12"/>
      <c r="V509" s="12"/>
      <c r="W509" s="12"/>
      <c r="X509" s="12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</row>
    <row r="510" spans="1:48" ht="12" customHeight="1">
      <c r="A510" s="2" t="s">
        <v>108</v>
      </c>
      <c r="B510" s="6"/>
      <c r="C510" s="6"/>
      <c r="D510" s="9"/>
      <c r="E510" s="6"/>
      <c r="F510" s="6"/>
      <c r="G510" s="6"/>
      <c r="H510" s="6"/>
      <c r="I510" s="10"/>
      <c r="J510" s="6"/>
      <c r="K510" s="6"/>
      <c r="L510" s="6"/>
      <c r="M510" s="6"/>
      <c r="N510" s="6"/>
      <c r="O510" s="11"/>
      <c r="P510" s="11"/>
      <c r="Q510" s="9"/>
      <c r="R510" s="9"/>
      <c r="S510" s="9"/>
      <c r="T510" s="9"/>
      <c r="U510" s="9"/>
      <c r="V510" s="9"/>
      <c r="W510" s="9"/>
      <c r="X510" s="9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</row>
    <row r="511" spans="1:48" ht="12" customHeight="1">
      <c r="A511" s="3" t="s">
        <v>109</v>
      </c>
      <c r="B511" s="7"/>
      <c r="C511" s="7"/>
      <c r="D511" s="12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13"/>
      <c r="P511" s="13"/>
      <c r="Q511" s="12"/>
      <c r="R511" s="12"/>
      <c r="S511" s="12"/>
      <c r="T511" s="12"/>
      <c r="U511" s="12"/>
      <c r="V511" s="12"/>
      <c r="W511" s="12"/>
      <c r="X511" s="12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</row>
    <row r="512" spans="1:48" ht="12" customHeight="1">
      <c r="A512" s="2" t="s">
        <v>110</v>
      </c>
      <c r="B512" s="6"/>
      <c r="C512" s="6"/>
      <c r="D512" s="9"/>
      <c r="E512" s="6"/>
      <c r="F512" s="6"/>
      <c r="G512" s="6"/>
      <c r="H512" s="6"/>
      <c r="I512" s="10"/>
      <c r="J512" s="6"/>
      <c r="K512" s="6"/>
      <c r="L512" s="6"/>
      <c r="M512" s="6"/>
      <c r="N512" s="6"/>
      <c r="O512" s="11"/>
      <c r="P512" s="11"/>
      <c r="Q512" s="9"/>
      <c r="R512" s="9"/>
      <c r="S512" s="9"/>
      <c r="T512" s="9"/>
      <c r="U512" s="9"/>
      <c r="V512" s="9"/>
      <c r="W512" s="9"/>
      <c r="X512" s="9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</row>
    <row r="513" spans="1:48" ht="12" customHeight="1">
      <c r="A513" s="3" t="s">
        <v>111</v>
      </c>
      <c r="B513" s="7"/>
      <c r="C513" s="7"/>
      <c r="D513" s="12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13"/>
      <c r="P513" s="13"/>
      <c r="Q513" s="12"/>
      <c r="R513" s="12"/>
      <c r="S513" s="12"/>
      <c r="T513" s="12"/>
      <c r="U513" s="12"/>
      <c r="V513" s="12"/>
      <c r="W513" s="12"/>
      <c r="X513" s="12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</row>
    <row r="514" spans="1:48" ht="12" customHeight="1">
      <c r="A514" s="2" t="s">
        <v>112</v>
      </c>
      <c r="B514" s="6"/>
      <c r="C514" s="6"/>
      <c r="D514" s="9"/>
      <c r="E514" s="6"/>
      <c r="F514" s="6"/>
      <c r="G514" s="6"/>
      <c r="H514" s="6"/>
      <c r="I514" s="10"/>
      <c r="J514" s="6"/>
      <c r="K514" s="6"/>
      <c r="L514" s="6"/>
      <c r="M514" s="6"/>
      <c r="N514" s="6"/>
      <c r="O514" s="11"/>
      <c r="P514" s="11"/>
      <c r="Q514" s="9"/>
      <c r="R514" s="9"/>
      <c r="S514" s="9"/>
      <c r="T514" s="9"/>
      <c r="U514" s="9"/>
      <c r="V514" s="9"/>
      <c r="W514" s="9"/>
      <c r="X514" s="9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</row>
    <row r="515" spans="1:48" ht="12" customHeight="1">
      <c r="A515" s="3" t="s">
        <v>113</v>
      </c>
      <c r="B515" s="7"/>
      <c r="C515" s="7"/>
      <c r="D515" s="12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13"/>
      <c r="P515" s="13"/>
      <c r="Q515" s="12"/>
      <c r="R515" s="12"/>
      <c r="S515" s="12"/>
      <c r="T515" s="12"/>
      <c r="U515" s="12"/>
      <c r="V515" s="12"/>
      <c r="W515" s="12"/>
      <c r="X515" s="12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</row>
    <row r="516" spans="1:48" ht="12" customHeight="1">
      <c r="A516" s="2" t="s">
        <v>114</v>
      </c>
      <c r="B516" s="6"/>
      <c r="C516" s="6"/>
      <c r="D516" s="9"/>
      <c r="E516" s="6"/>
      <c r="F516" s="6"/>
      <c r="G516" s="6"/>
      <c r="H516" s="6"/>
      <c r="I516" s="10"/>
      <c r="J516" s="6"/>
      <c r="K516" s="6"/>
      <c r="L516" s="6"/>
      <c r="M516" s="6"/>
      <c r="N516" s="6"/>
      <c r="O516" s="11"/>
      <c r="P516" s="11"/>
      <c r="Q516" s="9"/>
      <c r="R516" s="9"/>
      <c r="S516" s="9"/>
      <c r="T516" s="9"/>
      <c r="U516" s="9"/>
      <c r="V516" s="9"/>
      <c r="W516" s="9"/>
      <c r="X516" s="9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</row>
    <row r="517" spans="1:48" ht="12" customHeight="1">
      <c r="A517" s="3" t="s">
        <v>115</v>
      </c>
      <c r="B517" s="7"/>
      <c r="C517" s="7"/>
      <c r="D517" s="12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13"/>
      <c r="P517" s="13"/>
      <c r="Q517" s="12"/>
      <c r="R517" s="12"/>
      <c r="S517" s="12"/>
      <c r="T517" s="12"/>
      <c r="U517" s="12"/>
      <c r="V517" s="12"/>
      <c r="W517" s="12"/>
      <c r="X517" s="12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</row>
    <row r="518" spans="1:48" ht="12" customHeight="1">
      <c r="A518" s="2" t="s">
        <v>116</v>
      </c>
      <c r="B518" s="6"/>
      <c r="C518" s="6"/>
      <c r="D518" s="9"/>
      <c r="E518" s="6"/>
      <c r="F518" s="6"/>
      <c r="G518" s="6"/>
      <c r="H518" s="6"/>
      <c r="I518" s="10"/>
      <c r="J518" s="6"/>
      <c r="K518" s="6"/>
      <c r="L518" s="6"/>
      <c r="M518" s="6"/>
      <c r="N518" s="6"/>
      <c r="O518" s="11"/>
      <c r="P518" s="11"/>
      <c r="Q518" s="9"/>
      <c r="R518" s="9"/>
      <c r="S518" s="9"/>
      <c r="T518" s="9"/>
      <c r="U518" s="9"/>
      <c r="V518" s="9"/>
      <c r="W518" s="9"/>
      <c r="X518" s="9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</row>
    <row r="519" spans="1:48" ht="12" customHeight="1">
      <c r="A519" s="3" t="s">
        <v>117</v>
      </c>
      <c r="B519" s="7"/>
      <c r="C519" s="7"/>
      <c r="D519" s="12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13"/>
      <c r="P519" s="13"/>
      <c r="Q519" s="12"/>
      <c r="R519" s="12"/>
      <c r="S519" s="12"/>
      <c r="T519" s="12"/>
      <c r="U519" s="12"/>
      <c r="V519" s="12"/>
      <c r="W519" s="12"/>
      <c r="X519" s="12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</row>
    <row r="520" spans="1:48" ht="12" customHeight="1">
      <c r="A520" s="2" t="s">
        <v>118</v>
      </c>
      <c r="B520" s="6"/>
      <c r="C520" s="6"/>
      <c r="D520" s="9"/>
      <c r="E520" s="6"/>
      <c r="F520" s="6"/>
      <c r="G520" s="6"/>
      <c r="H520" s="6"/>
      <c r="I520" s="10"/>
      <c r="J520" s="6"/>
      <c r="K520" s="6"/>
      <c r="L520" s="6"/>
      <c r="M520" s="6"/>
      <c r="N520" s="6"/>
      <c r="O520" s="11"/>
      <c r="P520" s="11"/>
      <c r="Q520" s="9"/>
      <c r="R520" s="9"/>
      <c r="S520" s="9"/>
      <c r="T520" s="9"/>
      <c r="U520" s="9"/>
      <c r="V520" s="9"/>
      <c r="W520" s="9"/>
      <c r="X520" s="9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</row>
    <row r="521" spans="1:48" ht="12" customHeight="1">
      <c r="A521" s="3" t="s">
        <v>119</v>
      </c>
      <c r="B521" s="7"/>
      <c r="C521" s="7"/>
      <c r="D521" s="12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13"/>
      <c r="P521" s="13"/>
      <c r="Q521" s="12"/>
      <c r="R521" s="12"/>
      <c r="S521" s="12"/>
      <c r="T521" s="12"/>
      <c r="U521" s="12"/>
      <c r="V521" s="12"/>
      <c r="W521" s="12"/>
      <c r="X521" s="12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</row>
    <row r="522" spans="1:48" ht="12" customHeight="1">
      <c r="A522" s="2" t="s">
        <v>120</v>
      </c>
      <c r="B522" s="6"/>
      <c r="C522" s="6"/>
      <c r="D522" s="9"/>
      <c r="E522" s="6"/>
      <c r="F522" s="6"/>
      <c r="G522" s="6"/>
      <c r="H522" s="6"/>
      <c r="I522" s="10"/>
      <c r="J522" s="6"/>
      <c r="K522" s="6"/>
      <c r="L522" s="6"/>
      <c r="M522" s="6"/>
      <c r="N522" s="6"/>
      <c r="O522" s="11"/>
      <c r="P522" s="11"/>
      <c r="Q522" s="9"/>
      <c r="R522" s="9"/>
      <c r="S522" s="9"/>
      <c r="T522" s="9"/>
      <c r="U522" s="9"/>
      <c r="V522" s="9"/>
      <c r="W522" s="9"/>
      <c r="X522" s="9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</row>
    <row r="523" spans="1:48" ht="12" customHeight="1">
      <c r="A523" s="3" t="s">
        <v>121</v>
      </c>
      <c r="B523" s="7"/>
      <c r="C523" s="7"/>
      <c r="D523" s="12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13"/>
      <c r="P523" s="13"/>
      <c r="Q523" s="12"/>
      <c r="R523" s="12"/>
      <c r="S523" s="12"/>
      <c r="T523" s="12"/>
      <c r="U523" s="12"/>
      <c r="V523" s="12"/>
      <c r="W523" s="12"/>
      <c r="X523" s="12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</row>
    <row r="524" spans="1:48" ht="12" customHeight="1">
      <c r="A524" s="2" t="s">
        <v>122</v>
      </c>
      <c r="B524" s="6"/>
      <c r="C524" s="6"/>
      <c r="D524" s="9"/>
      <c r="E524" s="6"/>
      <c r="F524" s="6"/>
      <c r="G524" s="6"/>
      <c r="H524" s="6"/>
      <c r="I524" s="10"/>
      <c r="J524" s="6"/>
      <c r="K524" s="6"/>
      <c r="L524" s="6"/>
      <c r="M524" s="6"/>
      <c r="N524" s="6"/>
      <c r="O524" s="11"/>
      <c r="P524" s="11"/>
      <c r="Q524" s="9"/>
      <c r="R524" s="9"/>
      <c r="S524" s="9"/>
      <c r="T524" s="9"/>
      <c r="U524" s="9"/>
      <c r="V524" s="9"/>
      <c r="W524" s="9"/>
      <c r="X524" s="9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</row>
    <row r="525" spans="1:48" ht="12" customHeight="1">
      <c r="A525" s="3" t="s">
        <v>123</v>
      </c>
      <c r="B525" s="7"/>
      <c r="C525" s="7"/>
      <c r="D525" s="12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13"/>
      <c r="P525" s="13"/>
      <c r="Q525" s="12"/>
      <c r="R525" s="12"/>
      <c r="S525" s="12"/>
      <c r="T525" s="12"/>
      <c r="U525" s="12"/>
      <c r="V525" s="12"/>
      <c r="W525" s="12"/>
      <c r="X525" s="12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</row>
    <row r="526" spans="1:48" ht="12" customHeight="1">
      <c r="A526" s="2" t="s">
        <v>124</v>
      </c>
      <c r="B526" s="6"/>
      <c r="C526" s="6"/>
      <c r="D526" s="9"/>
      <c r="E526" s="6"/>
      <c r="F526" s="6"/>
      <c r="G526" s="6"/>
      <c r="H526" s="6"/>
      <c r="I526" s="10"/>
      <c r="J526" s="6"/>
      <c r="K526" s="6"/>
      <c r="L526" s="6"/>
      <c r="M526" s="6"/>
      <c r="N526" s="6"/>
      <c r="O526" s="11"/>
      <c r="P526" s="11"/>
      <c r="Q526" s="9"/>
      <c r="R526" s="9"/>
      <c r="S526" s="9"/>
      <c r="T526" s="9"/>
      <c r="U526" s="9"/>
      <c r="V526" s="9"/>
      <c r="W526" s="9"/>
      <c r="X526" s="9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</row>
    <row r="527" spans="1:48" ht="12" customHeight="1">
      <c r="A527" s="3" t="s">
        <v>125</v>
      </c>
      <c r="B527" s="7"/>
      <c r="C527" s="7"/>
      <c r="D527" s="12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13"/>
      <c r="P527" s="13"/>
      <c r="Q527" s="12"/>
      <c r="R527" s="12"/>
      <c r="S527" s="12"/>
      <c r="T527" s="12"/>
      <c r="U527" s="12"/>
      <c r="V527" s="12"/>
      <c r="W527" s="12"/>
      <c r="X527" s="12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</row>
    <row r="528" spans="1:48" ht="12" customHeight="1">
      <c r="A528" s="2" t="s">
        <v>126</v>
      </c>
      <c r="B528" s="6"/>
      <c r="C528" s="6"/>
      <c r="D528" s="9"/>
      <c r="E528" s="6"/>
      <c r="F528" s="6"/>
      <c r="G528" s="6"/>
      <c r="H528" s="6"/>
      <c r="I528" s="10"/>
      <c r="J528" s="6"/>
      <c r="K528" s="6"/>
      <c r="L528" s="6"/>
      <c r="M528" s="6"/>
      <c r="N528" s="6"/>
      <c r="O528" s="11"/>
      <c r="P528" s="11"/>
      <c r="Q528" s="9"/>
      <c r="R528" s="9"/>
      <c r="S528" s="9"/>
      <c r="T528" s="9"/>
      <c r="U528" s="9"/>
      <c r="V528" s="9"/>
      <c r="W528" s="9"/>
      <c r="X528" s="9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</row>
    <row r="529" spans="1:48" ht="12" customHeight="1">
      <c r="A529" s="3" t="s">
        <v>127</v>
      </c>
      <c r="B529" s="7"/>
      <c r="C529" s="7"/>
      <c r="D529" s="12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13"/>
      <c r="P529" s="13"/>
      <c r="Q529" s="12"/>
      <c r="R529" s="12"/>
      <c r="S529" s="12"/>
      <c r="T529" s="12"/>
      <c r="U529" s="12"/>
      <c r="V529" s="12"/>
      <c r="W529" s="12"/>
      <c r="X529" s="12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</row>
    <row r="530" spans="1:48" ht="12" customHeight="1">
      <c r="A530" s="2" t="s">
        <v>128</v>
      </c>
      <c r="B530" s="6"/>
      <c r="C530" s="6"/>
      <c r="D530" s="9"/>
      <c r="E530" s="6"/>
      <c r="F530" s="6"/>
      <c r="G530" s="6"/>
      <c r="H530" s="6"/>
      <c r="I530" s="10"/>
      <c r="J530" s="6"/>
      <c r="K530" s="6"/>
      <c r="L530" s="6"/>
      <c r="M530" s="6"/>
      <c r="N530" s="6"/>
      <c r="O530" s="11"/>
      <c r="P530" s="11"/>
      <c r="Q530" s="9"/>
      <c r="R530" s="9"/>
      <c r="S530" s="9"/>
      <c r="T530" s="9"/>
      <c r="U530" s="9"/>
      <c r="V530" s="9"/>
      <c r="W530" s="9"/>
      <c r="X530" s="9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</row>
    <row r="531" spans="1:48" ht="12" customHeight="1">
      <c r="A531" s="3" t="s">
        <v>129</v>
      </c>
      <c r="B531" s="7"/>
      <c r="C531" s="7"/>
      <c r="D531" s="12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13"/>
      <c r="P531" s="13"/>
      <c r="Q531" s="12"/>
      <c r="R531" s="12"/>
      <c r="S531" s="12"/>
      <c r="T531" s="12"/>
      <c r="U531" s="12"/>
      <c r="V531" s="12"/>
      <c r="W531" s="12"/>
      <c r="X531" s="12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</row>
    <row r="532" spans="1:48" ht="12" customHeight="1">
      <c r="A532" s="2" t="s">
        <v>130</v>
      </c>
      <c r="B532" s="6"/>
      <c r="C532" s="6"/>
      <c r="D532" s="9"/>
      <c r="E532" s="6"/>
      <c r="F532" s="6"/>
      <c r="G532" s="6"/>
      <c r="H532" s="6"/>
      <c r="I532" s="10"/>
      <c r="J532" s="6"/>
      <c r="K532" s="6"/>
      <c r="L532" s="6"/>
      <c r="M532" s="6"/>
      <c r="N532" s="6"/>
      <c r="O532" s="11"/>
      <c r="P532" s="11"/>
      <c r="Q532" s="9"/>
      <c r="R532" s="9"/>
      <c r="S532" s="9"/>
      <c r="T532" s="9"/>
      <c r="U532" s="9"/>
      <c r="V532" s="9"/>
      <c r="W532" s="9"/>
      <c r="X532" s="9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</row>
    <row r="533" spans="1:48" ht="12" customHeight="1">
      <c r="A533" s="3" t="s">
        <v>131</v>
      </c>
      <c r="B533" s="7"/>
      <c r="C533" s="7"/>
      <c r="D533" s="12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13"/>
      <c r="P533" s="13"/>
      <c r="Q533" s="12"/>
      <c r="R533" s="12"/>
      <c r="S533" s="12"/>
      <c r="T533" s="12"/>
      <c r="U533" s="12"/>
      <c r="V533" s="12"/>
      <c r="W533" s="12"/>
      <c r="X533" s="12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</row>
    <row r="534" spans="1:48" ht="12" customHeight="1">
      <c r="A534" s="2" t="s">
        <v>132</v>
      </c>
      <c r="B534" s="6"/>
      <c r="C534" s="6"/>
      <c r="D534" s="9"/>
      <c r="E534" s="6"/>
      <c r="F534" s="6"/>
      <c r="G534" s="6"/>
      <c r="H534" s="6"/>
      <c r="I534" s="10"/>
      <c r="J534" s="6"/>
      <c r="K534" s="6"/>
      <c r="L534" s="6"/>
      <c r="M534" s="6"/>
      <c r="N534" s="6"/>
      <c r="O534" s="11"/>
      <c r="P534" s="11"/>
      <c r="Q534" s="9"/>
      <c r="R534" s="9"/>
      <c r="S534" s="9"/>
      <c r="T534" s="9"/>
      <c r="U534" s="9"/>
      <c r="V534" s="9"/>
      <c r="W534" s="9"/>
      <c r="X534" s="9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</row>
    <row r="535" spans="1:48" ht="12" customHeight="1">
      <c r="A535" s="3" t="s">
        <v>133</v>
      </c>
      <c r="B535" s="7"/>
      <c r="C535" s="7"/>
      <c r="D535" s="12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13"/>
      <c r="P535" s="13"/>
      <c r="Q535" s="12"/>
      <c r="R535" s="12"/>
      <c r="S535" s="12"/>
      <c r="T535" s="12"/>
      <c r="U535" s="12"/>
      <c r="V535" s="12"/>
      <c r="W535" s="12"/>
      <c r="X535" s="12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</row>
    <row r="536" spans="1:48" ht="12" customHeight="1">
      <c r="A536" s="2" t="s">
        <v>134</v>
      </c>
      <c r="B536" s="6"/>
      <c r="C536" s="6"/>
      <c r="D536" s="9"/>
      <c r="E536" s="6"/>
      <c r="F536" s="6"/>
      <c r="G536" s="6"/>
      <c r="H536" s="6"/>
      <c r="I536" s="10"/>
      <c r="J536" s="6"/>
      <c r="K536" s="6"/>
      <c r="L536" s="6"/>
      <c r="M536" s="6"/>
      <c r="N536" s="6"/>
      <c r="O536" s="11"/>
      <c r="P536" s="11"/>
      <c r="Q536" s="9"/>
      <c r="R536" s="9"/>
      <c r="S536" s="9"/>
      <c r="T536" s="9"/>
      <c r="U536" s="9"/>
      <c r="V536" s="9"/>
      <c r="W536" s="9"/>
      <c r="X536" s="9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</row>
    <row r="537" spans="1:48" ht="12" customHeight="1">
      <c r="A537" s="3" t="s">
        <v>135</v>
      </c>
      <c r="B537" s="7"/>
      <c r="C537" s="7"/>
      <c r="D537" s="12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13"/>
      <c r="P537" s="13"/>
      <c r="Q537" s="12"/>
      <c r="R537" s="12"/>
      <c r="S537" s="12"/>
      <c r="T537" s="12"/>
      <c r="U537" s="12"/>
      <c r="V537" s="12"/>
      <c r="W537" s="12"/>
      <c r="X537" s="12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</row>
    <row r="538" spans="1:48" ht="12" customHeight="1">
      <c r="A538" s="2" t="s">
        <v>136</v>
      </c>
      <c r="B538" s="6"/>
      <c r="C538" s="6"/>
      <c r="D538" s="9"/>
      <c r="E538" s="6"/>
      <c r="F538" s="6"/>
      <c r="G538" s="6"/>
      <c r="H538" s="6"/>
      <c r="I538" s="10"/>
      <c r="J538" s="6"/>
      <c r="K538" s="6"/>
      <c r="L538" s="6"/>
      <c r="M538" s="6"/>
      <c r="N538" s="6"/>
      <c r="O538" s="11"/>
      <c r="P538" s="11"/>
      <c r="Q538" s="9"/>
      <c r="R538" s="9"/>
      <c r="S538" s="9"/>
      <c r="T538" s="9"/>
      <c r="U538" s="9"/>
      <c r="V538" s="9"/>
      <c r="W538" s="9"/>
      <c r="X538" s="9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</row>
    <row r="539" spans="1:48" ht="12" customHeight="1">
      <c r="A539" s="3" t="s">
        <v>137</v>
      </c>
      <c r="B539" s="7"/>
      <c r="C539" s="7"/>
      <c r="D539" s="12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13"/>
      <c r="P539" s="13"/>
      <c r="Q539" s="12"/>
      <c r="R539" s="12"/>
      <c r="S539" s="12"/>
      <c r="T539" s="12"/>
      <c r="U539" s="12"/>
      <c r="V539" s="12"/>
      <c r="W539" s="12"/>
      <c r="X539" s="12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</row>
    <row r="540" spans="1:48" ht="12" customHeight="1">
      <c r="A540" s="2" t="s">
        <v>138</v>
      </c>
      <c r="B540" s="6"/>
      <c r="C540" s="6"/>
      <c r="D540" s="9"/>
      <c r="E540" s="6"/>
      <c r="F540" s="6"/>
      <c r="G540" s="6"/>
      <c r="H540" s="6"/>
      <c r="I540" s="10"/>
      <c r="J540" s="6"/>
      <c r="K540" s="6"/>
      <c r="L540" s="6"/>
      <c r="M540" s="6"/>
      <c r="N540" s="6"/>
      <c r="O540" s="11"/>
      <c r="P540" s="11"/>
      <c r="Q540" s="9"/>
      <c r="R540" s="9"/>
      <c r="S540" s="9"/>
      <c r="T540" s="9"/>
      <c r="U540" s="9"/>
      <c r="V540" s="9"/>
      <c r="W540" s="9"/>
      <c r="X540" s="9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</row>
    <row r="541" spans="1:48" ht="12" customHeight="1">
      <c r="A541" s="3" t="s">
        <v>139</v>
      </c>
      <c r="B541" s="7"/>
      <c r="C541" s="7"/>
      <c r="D541" s="12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13"/>
      <c r="P541" s="13"/>
      <c r="Q541" s="12"/>
      <c r="R541" s="12"/>
      <c r="S541" s="12"/>
      <c r="T541" s="12"/>
      <c r="U541" s="12"/>
      <c r="V541" s="12"/>
      <c r="W541" s="12"/>
      <c r="X541" s="12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</row>
    <row r="542" spans="1:48" ht="12" customHeight="1">
      <c r="A542" s="2" t="s">
        <v>140</v>
      </c>
      <c r="B542" s="6"/>
      <c r="C542" s="6"/>
      <c r="D542" s="9"/>
      <c r="E542" s="6"/>
      <c r="F542" s="6"/>
      <c r="G542" s="6"/>
      <c r="H542" s="6"/>
      <c r="I542" s="10"/>
      <c r="J542" s="6"/>
      <c r="K542" s="6"/>
      <c r="L542" s="6"/>
      <c r="M542" s="6"/>
      <c r="N542" s="6"/>
      <c r="O542" s="11"/>
      <c r="P542" s="11"/>
      <c r="Q542" s="9"/>
      <c r="R542" s="9"/>
      <c r="S542" s="9"/>
      <c r="T542" s="9"/>
      <c r="U542" s="9"/>
      <c r="V542" s="9"/>
      <c r="W542" s="9"/>
      <c r="X542" s="9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</row>
    <row r="543" spans="1:48" ht="12" customHeight="1">
      <c r="A543" s="3" t="s">
        <v>141</v>
      </c>
      <c r="B543" s="7"/>
      <c r="C543" s="7"/>
      <c r="D543" s="12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13"/>
      <c r="P543" s="13"/>
      <c r="Q543" s="12"/>
      <c r="R543" s="12"/>
      <c r="S543" s="12"/>
      <c r="T543" s="12"/>
      <c r="U543" s="12"/>
      <c r="V543" s="12"/>
      <c r="W543" s="12"/>
      <c r="X543" s="12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</row>
    <row r="544" spans="1:48" ht="12" customHeight="1">
      <c r="A544" s="2" t="s">
        <v>142</v>
      </c>
      <c r="B544" s="6"/>
      <c r="C544" s="6"/>
      <c r="D544" s="9"/>
      <c r="E544" s="6"/>
      <c r="F544" s="6"/>
      <c r="G544" s="6"/>
      <c r="H544" s="6"/>
      <c r="I544" s="10"/>
      <c r="J544" s="6"/>
      <c r="K544" s="6"/>
      <c r="L544" s="6"/>
      <c r="M544" s="6"/>
      <c r="N544" s="6"/>
      <c r="O544" s="11"/>
      <c r="P544" s="11"/>
      <c r="Q544" s="9"/>
      <c r="R544" s="9"/>
      <c r="S544" s="9"/>
      <c r="T544" s="9"/>
      <c r="U544" s="9"/>
      <c r="V544" s="9"/>
      <c r="W544" s="9"/>
      <c r="X544" s="9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</row>
    <row r="545" spans="1:48" ht="12" customHeight="1">
      <c r="A545" s="3" t="s">
        <v>143</v>
      </c>
      <c r="B545" s="7"/>
      <c r="C545" s="7"/>
      <c r="D545" s="12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13"/>
      <c r="P545" s="13"/>
      <c r="Q545" s="12"/>
      <c r="R545" s="12"/>
      <c r="S545" s="12"/>
      <c r="T545" s="12"/>
      <c r="U545" s="12"/>
      <c r="V545" s="12"/>
      <c r="W545" s="12"/>
      <c r="X545" s="12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</row>
    <row r="546" spans="1:48" ht="12" customHeight="1">
      <c r="A546" s="2" t="s">
        <v>144</v>
      </c>
      <c r="B546" s="6"/>
      <c r="C546" s="6"/>
      <c r="D546" s="9"/>
      <c r="E546" s="6"/>
      <c r="F546" s="6"/>
      <c r="G546" s="6"/>
      <c r="H546" s="6"/>
      <c r="I546" s="10"/>
      <c r="J546" s="6"/>
      <c r="K546" s="6"/>
      <c r="L546" s="6"/>
      <c r="M546" s="6"/>
      <c r="N546" s="6"/>
      <c r="O546" s="11"/>
      <c r="P546" s="11"/>
      <c r="Q546" s="9"/>
      <c r="R546" s="9"/>
      <c r="S546" s="9"/>
      <c r="T546" s="9"/>
      <c r="U546" s="9"/>
      <c r="V546" s="9"/>
      <c r="W546" s="9"/>
      <c r="X546" s="9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</row>
    <row r="547" spans="1:48" ht="12" customHeight="1">
      <c r="A547" s="3" t="s">
        <v>145</v>
      </c>
      <c r="B547" s="7"/>
      <c r="C547" s="7"/>
      <c r="D547" s="12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13"/>
      <c r="P547" s="13"/>
      <c r="Q547" s="12"/>
      <c r="R547" s="12"/>
      <c r="S547" s="12"/>
      <c r="T547" s="12"/>
      <c r="U547" s="12"/>
      <c r="V547" s="12"/>
      <c r="W547" s="12"/>
      <c r="X547" s="12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</row>
    <row r="548" spans="1:48" ht="12" customHeight="1">
      <c r="A548" s="2" t="s">
        <v>146</v>
      </c>
      <c r="B548" s="6"/>
      <c r="C548" s="6"/>
      <c r="D548" s="9"/>
      <c r="E548" s="6"/>
      <c r="F548" s="6"/>
      <c r="G548" s="6"/>
      <c r="H548" s="6"/>
      <c r="I548" s="10"/>
      <c r="J548" s="6"/>
      <c r="K548" s="6"/>
      <c r="L548" s="6"/>
      <c r="M548" s="6"/>
      <c r="N548" s="6"/>
      <c r="O548" s="11"/>
      <c r="P548" s="11"/>
      <c r="Q548" s="9"/>
      <c r="R548" s="9"/>
      <c r="S548" s="9"/>
      <c r="T548" s="9"/>
      <c r="U548" s="9"/>
      <c r="V548" s="9"/>
      <c r="W548" s="9"/>
      <c r="X548" s="9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</row>
    <row r="549" spans="1:48" ht="12" customHeight="1">
      <c r="A549" s="3" t="s">
        <v>147</v>
      </c>
      <c r="B549" s="7"/>
      <c r="C549" s="7"/>
      <c r="D549" s="12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13"/>
      <c r="P549" s="13"/>
      <c r="Q549" s="12"/>
      <c r="R549" s="12"/>
      <c r="S549" s="12"/>
      <c r="T549" s="12"/>
      <c r="U549" s="12"/>
      <c r="V549" s="12"/>
      <c r="W549" s="12"/>
      <c r="X549" s="12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</row>
    <row r="550" spans="1:48" ht="12" customHeight="1">
      <c r="A550" s="2" t="s">
        <v>148</v>
      </c>
      <c r="B550" s="6"/>
      <c r="C550" s="6"/>
      <c r="D550" s="9"/>
      <c r="E550" s="6"/>
      <c r="F550" s="6"/>
      <c r="G550" s="6"/>
      <c r="H550" s="6"/>
      <c r="I550" s="10"/>
      <c r="J550" s="6"/>
      <c r="K550" s="6"/>
      <c r="L550" s="6"/>
      <c r="M550" s="6"/>
      <c r="N550" s="6"/>
      <c r="O550" s="11"/>
      <c r="P550" s="11"/>
      <c r="Q550" s="9"/>
      <c r="R550" s="9"/>
      <c r="S550" s="9"/>
      <c r="T550" s="9"/>
      <c r="U550" s="9"/>
      <c r="V550" s="9"/>
      <c r="W550" s="9"/>
      <c r="X550" s="9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</row>
    <row r="551" spans="1:48" ht="12" customHeight="1">
      <c r="A551" s="3" t="s">
        <v>149</v>
      </c>
      <c r="B551" s="7"/>
      <c r="C551" s="7"/>
      <c r="D551" s="12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13"/>
      <c r="P551" s="13"/>
      <c r="Q551" s="12"/>
      <c r="R551" s="12"/>
      <c r="S551" s="12"/>
      <c r="T551" s="12"/>
      <c r="U551" s="12"/>
      <c r="V551" s="12"/>
      <c r="W551" s="12"/>
      <c r="X551" s="12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</row>
    <row r="552" spans="1:48" ht="12" customHeight="1">
      <c r="A552" s="2" t="s">
        <v>150</v>
      </c>
      <c r="B552" s="6"/>
      <c r="C552" s="6"/>
      <c r="D552" s="9"/>
      <c r="E552" s="6"/>
      <c r="F552" s="6"/>
      <c r="G552" s="6"/>
      <c r="H552" s="6"/>
      <c r="I552" s="10"/>
      <c r="J552" s="6"/>
      <c r="K552" s="6"/>
      <c r="L552" s="6"/>
      <c r="M552" s="6"/>
      <c r="N552" s="6"/>
      <c r="O552" s="11"/>
      <c r="P552" s="11"/>
      <c r="Q552" s="9"/>
      <c r="R552" s="9"/>
      <c r="S552" s="9"/>
      <c r="T552" s="9"/>
      <c r="U552" s="9"/>
      <c r="V552" s="9"/>
      <c r="W552" s="9"/>
      <c r="X552" s="9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</row>
    <row r="553" spans="1:48" ht="12" customHeight="1">
      <c r="A553" s="3" t="s">
        <v>151</v>
      </c>
      <c r="B553" s="7"/>
      <c r="C553" s="7"/>
      <c r="D553" s="12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13"/>
      <c r="P553" s="13"/>
      <c r="Q553" s="12"/>
      <c r="R553" s="12"/>
      <c r="S553" s="12"/>
      <c r="T553" s="12"/>
      <c r="U553" s="12"/>
      <c r="V553" s="12"/>
      <c r="W553" s="12"/>
      <c r="X553" s="12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</row>
    <row r="554" spans="1:48" ht="12" customHeight="1">
      <c r="A554" s="2" t="s">
        <v>152</v>
      </c>
      <c r="B554" s="6"/>
      <c r="C554" s="6"/>
      <c r="D554" s="9"/>
      <c r="E554" s="6"/>
      <c r="F554" s="6"/>
      <c r="G554" s="6"/>
      <c r="H554" s="6"/>
      <c r="I554" s="10"/>
      <c r="J554" s="6"/>
      <c r="K554" s="6"/>
      <c r="L554" s="6"/>
      <c r="M554" s="6"/>
      <c r="N554" s="6"/>
      <c r="O554" s="11"/>
      <c r="P554" s="11"/>
      <c r="Q554" s="9"/>
      <c r="R554" s="9"/>
      <c r="S554" s="9"/>
      <c r="T554" s="9"/>
      <c r="U554" s="9"/>
      <c r="V554" s="9"/>
      <c r="W554" s="9"/>
      <c r="X554" s="9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</row>
    <row r="555" spans="1:48" ht="12" customHeight="1">
      <c r="A555" s="3" t="s">
        <v>153</v>
      </c>
      <c r="B555" s="7"/>
      <c r="C555" s="7"/>
      <c r="D555" s="12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13"/>
      <c r="P555" s="13"/>
      <c r="Q555" s="12"/>
      <c r="R555" s="12"/>
      <c r="S555" s="12"/>
      <c r="T555" s="12"/>
      <c r="U555" s="12"/>
      <c r="V555" s="12"/>
      <c r="W555" s="12"/>
      <c r="X555" s="12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</row>
    <row r="556" spans="1:48" ht="12" customHeight="1" thickBot="1">
      <c r="A556" s="4" t="s">
        <v>154</v>
      </c>
      <c r="B556" s="25">
        <f>C556+D556+E556+F556</f>
        <v>0</v>
      </c>
      <c r="C556" s="8">
        <f>SUM(C508:C555)</f>
        <v>0</v>
      </c>
      <c r="D556" s="8">
        <f>SUM(D508:D555)</f>
        <v>0</v>
      </c>
      <c r="E556" s="8">
        <f>SUM(E508:E555)</f>
        <v>0</v>
      </c>
      <c r="F556" s="8">
        <f>SUM(F508:F555)</f>
        <v>0</v>
      </c>
      <c r="G556" s="8">
        <f>SUM(G508:G555)</f>
        <v>0</v>
      </c>
      <c r="H556" s="30">
        <f>IFERROR((G556/F556),0)</f>
        <v>0</v>
      </c>
      <c r="I556" s="31">
        <f>IFERROR((F556/B556),0)</f>
        <v>0</v>
      </c>
      <c r="J556" s="15" t="e">
        <f>AVERAGE(J508:J555)</f>
        <v>#DIV/0!</v>
      </c>
      <c r="K556" s="31">
        <f>IFERROR((I556-J556),0)</f>
        <v>0</v>
      </c>
      <c r="L556" s="8">
        <f>SUM(L508:L555)</f>
        <v>0</v>
      </c>
      <c r="M556" s="8">
        <f>SUM(M508:M548)</f>
        <v>0</v>
      </c>
      <c r="N556" s="32">
        <f>IFERROR((L556/C556),0)</f>
        <v>0</v>
      </c>
      <c r="O556" s="32">
        <f>IFERROR((M556/C556),0)</f>
        <v>0</v>
      </c>
      <c r="P556" s="15" t="e">
        <f>AVERAGE(P508:P555)</f>
        <v>#DIV/0!</v>
      </c>
      <c r="Q556" s="31">
        <f>IFERROR((N556-P556),0)</f>
        <v>0</v>
      </c>
      <c r="R556" s="31">
        <f>IFERROR((O556-P556),0)</f>
        <v>0</v>
      </c>
      <c r="S556" s="14">
        <f>SUM(S508:S555)</f>
        <v>0</v>
      </c>
      <c r="T556" s="30">
        <f>IFERROR((S556/C556),0)</f>
        <v>0</v>
      </c>
      <c r="U556" s="14">
        <f>SUM(U508:U555)</f>
        <v>0</v>
      </c>
      <c r="V556" s="33">
        <f>IFERROR((U556*60/C556),0)</f>
        <v>0</v>
      </c>
      <c r="W556" s="14" t="e">
        <f>AVERAGE(W508:W555)</f>
        <v>#DIV/0!</v>
      </c>
      <c r="X556" s="30">
        <f>IFERROR((V556-W556),0)</f>
        <v>0</v>
      </c>
      <c r="Y556" s="14">
        <f>SUM(Y508:Y555)</f>
        <v>0</v>
      </c>
      <c r="Z556" s="41" t="e">
        <f>Y556/C556</f>
        <v>#DIV/0!</v>
      </c>
      <c r="AA556" s="14">
        <f>SUM(AA508:AA555)</f>
        <v>0</v>
      </c>
      <c r="AB556" s="41" t="e">
        <f>AA556/C556</f>
        <v>#DIV/0!</v>
      </c>
      <c r="AC556" s="14">
        <f>SUM(AC508:AC555)</f>
        <v>0</v>
      </c>
      <c r="AD556" s="41" t="e">
        <f>AC556/C556</f>
        <v>#DIV/0!</v>
      </c>
      <c r="AE556" s="14">
        <f>SUM(AE508:AE555)</f>
        <v>0</v>
      </c>
      <c r="AF556" s="41" t="e">
        <f>AE556/C556</f>
        <v>#DIV/0!</v>
      </c>
      <c r="AG556" s="14">
        <f>SUM(AG508:AG555)</f>
        <v>0</v>
      </c>
      <c r="AH556" s="41" t="e">
        <f>AG556/C556</f>
        <v>#DIV/0!</v>
      </c>
      <c r="AI556" s="14">
        <f>SUM(AI508:AI555)</f>
        <v>0</v>
      </c>
      <c r="AJ556" s="41" t="e">
        <f>AI556/C556</f>
        <v>#DIV/0!</v>
      </c>
      <c r="AK556" s="14">
        <f>SUM(AK508:AK555)</f>
        <v>0</v>
      </c>
      <c r="AL556" s="41" t="e">
        <f>AK556/C556</f>
        <v>#DIV/0!</v>
      </c>
      <c r="AM556" s="14">
        <f>SUM(AM508:AM555)</f>
        <v>0</v>
      </c>
      <c r="AN556" s="41" t="e">
        <f>AM556/C556</f>
        <v>#DIV/0!</v>
      </c>
      <c r="AO556" s="14">
        <f>SUM(AO508:AO555)</f>
        <v>0</v>
      </c>
      <c r="AP556" s="41" t="e">
        <f>AO556/C556</f>
        <v>#DIV/0!</v>
      </c>
      <c r="AQ556" s="14">
        <f>SUM(AQ508:AQ555)</f>
        <v>0</v>
      </c>
      <c r="AR556" s="41" t="e">
        <f>AQ556/C556</f>
        <v>#DIV/0!</v>
      </c>
      <c r="AS556" s="14">
        <f>SUM(AS508:AS555)</f>
        <v>0</v>
      </c>
      <c r="AT556" s="41" t="e">
        <f>AS556/C556</f>
        <v>#DIV/0!</v>
      </c>
      <c r="AU556" s="14">
        <f>SUM(AU508:AU555)</f>
        <v>0</v>
      </c>
      <c r="AV556" s="41" t="e">
        <f>AU556/C556</f>
        <v>#DIV/0!</v>
      </c>
    </row>
    <row r="557" spans="1:48" s="1" customFormat="1" ht="13.9" customHeight="1"/>
    <row r="558" spans="1:48" s="1" customFormat="1" ht="13.9" customHeight="1">
      <c r="A558" s="1" t="s">
        <v>164</v>
      </c>
    </row>
    <row r="559" spans="1:48" s="1" customFormat="1" ht="13.9" customHeight="1"/>
    <row r="560" spans="1:48" s="1" customFormat="1" ht="13.9" customHeight="1">
      <c r="A560" s="59" t="s">
        <v>2</v>
      </c>
      <c r="B560" s="59" t="s">
        <v>11</v>
      </c>
      <c r="C560" s="59" t="s">
        <v>12</v>
      </c>
      <c r="D560" s="60" t="s">
        <v>13</v>
      </c>
      <c r="E560" s="60" t="s">
        <v>14</v>
      </c>
      <c r="F560" s="59" t="s">
        <v>15</v>
      </c>
      <c r="G560" s="59" t="s">
        <v>16</v>
      </c>
      <c r="H560" s="59" t="s">
        <v>17</v>
      </c>
      <c r="I560" s="59" t="s">
        <v>18</v>
      </c>
      <c r="J560" s="59" t="s">
        <v>19</v>
      </c>
      <c r="K560" s="59" t="s">
        <v>20</v>
      </c>
      <c r="L560" s="59" t="s">
        <v>21</v>
      </c>
      <c r="M560" s="59" t="s">
        <v>22</v>
      </c>
      <c r="N560" s="59" t="s">
        <v>23</v>
      </c>
      <c r="O560" s="59" t="s">
        <v>24</v>
      </c>
      <c r="P560" s="59" t="s">
        <v>25</v>
      </c>
      <c r="Q560" s="59" t="s">
        <v>26</v>
      </c>
      <c r="R560" s="59" t="s">
        <v>27</v>
      </c>
      <c r="S560" s="60" t="s">
        <v>28</v>
      </c>
      <c r="T560" s="59" t="s">
        <v>29</v>
      </c>
      <c r="U560" s="59" t="s">
        <v>30</v>
      </c>
      <c r="V560" s="59" t="s">
        <v>31</v>
      </c>
      <c r="W560" s="59" t="s">
        <v>32</v>
      </c>
      <c r="X560" s="59" t="s">
        <v>33</v>
      </c>
      <c r="Y560" s="59" t="s">
        <v>34</v>
      </c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</row>
    <row r="561" spans="1:48" s="1" customFormat="1" ht="13.9" customHeight="1">
      <c r="A561" s="59"/>
      <c r="B561" s="59"/>
      <c r="C561" s="59"/>
      <c r="D561" s="60"/>
      <c r="E561" s="60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60"/>
      <c r="T561" s="59"/>
      <c r="U561" s="59"/>
      <c r="V561" s="59"/>
      <c r="W561" s="59"/>
      <c r="X561" s="59"/>
      <c r="Y561" s="59" t="s">
        <v>35</v>
      </c>
      <c r="Z561" s="59"/>
      <c r="AA561" s="59" t="s">
        <v>36</v>
      </c>
      <c r="AB561" s="59"/>
      <c r="AC561" s="59" t="s">
        <v>37</v>
      </c>
      <c r="AD561" s="59"/>
      <c r="AE561" s="59" t="s">
        <v>38</v>
      </c>
      <c r="AF561" s="59"/>
      <c r="AG561" s="59" t="s">
        <v>39</v>
      </c>
      <c r="AH561" s="59"/>
      <c r="AI561" s="59" t="s">
        <v>40</v>
      </c>
      <c r="AJ561" s="59"/>
      <c r="AK561" s="59" t="s">
        <v>41</v>
      </c>
      <c r="AL561" s="59"/>
      <c r="AM561" s="59" t="s">
        <v>42</v>
      </c>
      <c r="AN561" s="59"/>
      <c r="AO561" s="59" t="s">
        <v>43</v>
      </c>
      <c r="AP561" s="59"/>
      <c r="AQ561" s="59" t="s">
        <v>44</v>
      </c>
      <c r="AR561" s="59"/>
      <c r="AS561" s="59" t="s">
        <v>45</v>
      </c>
      <c r="AT561" s="59"/>
      <c r="AU561" s="59" t="s">
        <v>46</v>
      </c>
      <c r="AV561" s="59"/>
    </row>
    <row r="562" spans="1:48" ht="42" customHeight="1">
      <c r="A562" s="59"/>
      <c r="B562" s="59"/>
      <c r="C562" s="59"/>
      <c r="D562" s="60"/>
      <c r="E562" s="60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60"/>
      <c r="T562" s="59"/>
      <c r="U562" s="59"/>
      <c r="V562" s="59"/>
      <c r="W562" s="59"/>
      <c r="X562" s="59"/>
      <c r="Y562" s="37" t="s">
        <v>47</v>
      </c>
      <c r="Z562" s="37" t="s">
        <v>48</v>
      </c>
      <c r="AA562" s="37" t="s">
        <v>47</v>
      </c>
      <c r="AB562" s="37" t="s">
        <v>48</v>
      </c>
      <c r="AC562" s="37" t="s">
        <v>47</v>
      </c>
      <c r="AD562" s="37" t="s">
        <v>48</v>
      </c>
      <c r="AE562" s="37" t="s">
        <v>47</v>
      </c>
      <c r="AF562" s="37" t="s">
        <v>48</v>
      </c>
      <c r="AG562" s="37" t="s">
        <v>47</v>
      </c>
      <c r="AH562" s="37" t="s">
        <v>48</v>
      </c>
      <c r="AI562" s="37" t="s">
        <v>47</v>
      </c>
      <c r="AJ562" s="37" t="s">
        <v>48</v>
      </c>
      <c r="AK562" s="37" t="s">
        <v>47</v>
      </c>
      <c r="AL562" s="37" t="s">
        <v>48</v>
      </c>
      <c r="AM562" s="37" t="s">
        <v>47</v>
      </c>
      <c r="AN562" s="37" t="s">
        <v>48</v>
      </c>
      <c r="AO562" s="37" t="s">
        <v>47</v>
      </c>
      <c r="AP562" s="37" t="s">
        <v>48</v>
      </c>
      <c r="AQ562" s="37" t="s">
        <v>47</v>
      </c>
      <c r="AR562" s="37" t="s">
        <v>48</v>
      </c>
      <c r="AS562" s="37" t="s">
        <v>47</v>
      </c>
      <c r="AT562" s="37" t="s">
        <v>48</v>
      </c>
      <c r="AU562" s="37" t="s">
        <v>47</v>
      </c>
      <c r="AV562" s="37" t="s">
        <v>48</v>
      </c>
    </row>
    <row r="563" spans="1:48" ht="12" customHeight="1">
      <c r="A563" s="2" t="s">
        <v>106</v>
      </c>
      <c r="B563" s="6"/>
      <c r="C563" s="6"/>
      <c r="D563" s="9"/>
      <c r="E563" s="6"/>
      <c r="F563" s="6"/>
      <c r="G563" s="6"/>
      <c r="H563" s="6"/>
      <c r="I563" s="10"/>
      <c r="J563" s="6"/>
      <c r="K563" s="6"/>
      <c r="L563" s="6"/>
      <c r="M563" s="6"/>
      <c r="N563" s="6"/>
      <c r="O563" s="11"/>
      <c r="P563" s="11"/>
      <c r="Q563" s="9"/>
      <c r="R563" s="9"/>
      <c r="S563" s="9"/>
      <c r="T563" s="9"/>
      <c r="U563" s="9"/>
      <c r="V563" s="9"/>
      <c r="W563" s="9"/>
      <c r="X563" s="9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</row>
    <row r="564" spans="1:48" ht="12" customHeight="1">
      <c r="A564" s="3" t="s">
        <v>107</v>
      </c>
      <c r="B564" s="7"/>
      <c r="C564" s="7"/>
      <c r="D564" s="12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13"/>
      <c r="P564" s="13"/>
      <c r="Q564" s="12"/>
      <c r="R564" s="12"/>
      <c r="S564" s="12"/>
      <c r="T564" s="12"/>
      <c r="U564" s="12"/>
      <c r="V564" s="12"/>
      <c r="W564" s="12"/>
      <c r="X564" s="12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</row>
    <row r="565" spans="1:48" ht="12" customHeight="1">
      <c r="A565" s="2" t="s">
        <v>108</v>
      </c>
      <c r="B565" s="6"/>
      <c r="C565" s="6"/>
      <c r="D565" s="9"/>
      <c r="E565" s="6"/>
      <c r="F565" s="6"/>
      <c r="G565" s="6"/>
      <c r="H565" s="6"/>
      <c r="I565" s="10"/>
      <c r="J565" s="6"/>
      <c r="K565" s="6"/>
      <c r="L565" s="6"/>
      <c r="M565" s="6"/>
      <c r="N565" s="6"/>
      <c r="O565" s="11"/>
      <c r="P565" s="11"/>
      <c r="Q565" s="9"/>
      <c r="R565" s="9"/>
      <c r="S565" s="9"/>
      <c r="T565" s="9"/>
      <c r="U565" s="9"/>
      <c r="V565" s="9"/>
      <c r="W565" s="9"/>
      <c r="X565" s="9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</row>
    <row r="566" spans="1:48" ht="12" customHeight="1">
      <c r="A566" s="3" t="s">
        <v>109</v>
      </c>
      <c r="B566" s="7"/>
      <c r="C566" s="7"/>
      <c r="D566" s="12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13"/>
      <c r="P566" s="13"/>
      <c r="Q566" s="12"/>
      <c r="R566" s="12"/>
      <c r="S566" s="12"/>
      <c r="T566" s="12"/>
      <c r="U566" s="12"/>
      <c r="V566" s="12"/>
      <c r="W566" s="12"/>
      <c r="X566" s="12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</row>
    <row r="567" spans="1:48" ht="12" customHeight="1">
      <c r="A567" s="2" t="s">
        <v>110</v>
      </c>
      <c r="B567" s="6"/>
      <c r="C567" s="6"/>
      <c r="D567" s="9"/>
      <c r="E567" s="6"/>
      <c r="F567" s="6"/>
      <c r="G567" s="6"/>
      <c r="H567" s="6"/>
      <c r="I567" s="10"/>
      <c r="J567" s="6"/>
      <c r="K567" s="6"/>
      <c r="L567" s="6"/>
      <c r="M567" s="6"/>
      <c r="N567" s="6"/>
      <c r="O567" s="11"/>
      <c r="P567" s="11"/>
      <c r="Q567" s="9"/>
      <c r="R567" s="9"/>
      <c r="S567" s="9"/>
      <c r="T567" s="9"/>
      <c r="U567" s="9"/>
      <c r="V567" s="9"/>
      <c r="W567" s="9"/>
      <c r="X567" s="9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</row>
    <row r="568" spans="1:48" ht="12" customHeight="1">
      <c r="A568" s="3" t="s">
        <v>111</v>
      </c>
      <c r="B568" s="7"/>
      <c r="C568" s="7"/>
      <c r="D568" s="12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13"/>
      <c r="P568" s="13"/>
      <c r="Q568" s="12"/>
      <c r="R568" s="12"/>
      <c r="S568" s="12"/>
      <c r="T568" s="12"/>
      <c r="U568" s="12"/>
      <c r="V568" s="12"/>
      <c r="W568" s="12"/>
      <c r="X568" s="12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</row>
    <row r="569" spans="1:48" ht="12" customHeight="1">
      <c r="A569" s="2" t="s">
        <v>112</v>
      </c>
      <c r="B569" s="6"/>
      <c r="C569" s="6"/>
      <c r="D569" s="9"/>
      <c r="E569" s="6"/>
      <c r="F569" s="6"/>
      <c r="G569" s="6"/>
      <c r="H569" s="6"/>
      <c r="I569" s="10"/>
      <c r="J569" s="6"/>
      <c r="K569" s="6"/>
      <c r="L569" s="6"/>
      <c r="M569" s="6"/>
      <c r="N569" s="6"/>
      <c r="O569" s="11"/>
      <c r="P569" s="11"/>
      <c r="Q569" s="9"/>
      <c r="R569" s="9"/>
      <c r="S569" s="9"/>
      <c r="T569" s="9"/>
      <c r="U569" s="9"/>
      <c r="V569" s="9"/>
      <c r="W569" s="9"/>
      <c r="X569" s="9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</row>
    <row r="570" spans="1:48" ht="12" customHeight="1">
      <c r="A570" s="3" t="s">
        <v>113</v>
      </c>
      <c r="B570" s="7"/>
      <c r="C570" s="7"/>
      <c r="D570" s="12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13"/>
      <c r="P570" s="13"/>
      <c r="Q570" s="12"/>
      <c r="R570" s="12"/>
      <c r="S570" s="12"/>
      <c r="T570" s="12"/>
      <c r="U570" s="12"/>
      <c r="V570" s="12"/>
      <c r="W570" s="12"/>
      <c r="X570" s="12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</row>
    <row r="571" spans="1:48" ht="12" customHeight="1">
      <c r="A571" s="2" t="s">
        <v>114</v>
      </c>
      <c r="B571" s="6"/>
      <c r="C571" s="6"/>
      <c r="D571" s="9"/>
      <c r="E571" s="6"/>
      <c r="F571" s="6"/>
      <c r="G571" s="6"/>
      <c r="H571" s="6"/>
      <c r="I571" s="10"/>
      <c r="J571" s="6"/>
      <c r="K571" s="6"/>
      <c r="L571" s="6"/>
      <c r="M571" s="6"/>
      <c r="N571" s="6"/>
      <c r="O571" s="11"/>
      <c r="P571" s="11"/>
      <c r="Q571" s="9"/>
      <c r="R571" s="9"/>
      <c r="S571" s="9"/>
      <c r="T571" s="9"/>
      <c r="U571" s="9"/>
      <c r="V571" s="9"/>
      <c r="W571" s="9"/>
      <c r="X571" s="9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</row>
    <row r="572" spans="1:48" ht="12" customHeight="1">
      <c r="A572" s="3" t="s">
        <v>115</v>
      </c>
      <c r="B572" s="7"/>
      <c r="C572" s="7"/>
      <c r="D572" s="12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3"/>
      <c r="P572" s="13"/>
      <c r="Q572" s="12"/>
      <c r="R572" s="12"/>
      <c r="S572" s="12"/>
      <c r="T572" s="12"/>
      <c r="U572" s="12"/>
      <c r="V572" s="12"/>
      <c r="W572" s="12"/>
      <c r="X572" s="12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</row>
    <row r="573" spans="1:48" ht="12" customHeight="1">
      <c r="A573" s="2" t="s">
        <v>116</v>
      </c>
      <c r="B573" s="6"/>
      <c r="C573" s="6"/>
      <c r="D573" s="9"/>
      <c r="E573" s="6"/>
      <c r="F573" s="6"/>
      <c r="G573" s="6"/>
      <c r="H573" s="6"/>
      <c r="I573" s="10"/>
      <c r="J573" s="6"/>
      <c r="K573" s="6"/>
      <c r="L573" s="6"/>
      <c r="M573" s="6"/>
      <c r="N573" s="6"/>
      <c r="O573" s="11"/>
      <c r="P573" s="11"/>
      <c r="Q573" s="9"/>
      <c r="R573" s="9"/>
      <c r="S573" s="9"/>
      <c r="T573" s="9"/>
      <c r="U573" s="9"/>
      <c r="V573" s="9"/>
      <c r="W573" s="9"/>
      <c r="X573" s="9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</row>
    <row r="574" spans="1:48" ht="12" customHeight="1">
      <c r="A574" s="3" t="s">
        <v>117</v>
      </c>
      <c r="B574" s="7"/>
      <c r="C574" s="7"/>
      <c r="D574" s="12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13"/>
      <c r="P574" s="13"/>
      <c r="Q574" s="12"/>
      <c r="R574" s="12"/>
      <c r="S574" s="12"/>
      <c r="T574" s="12"/>
      <c r="U574" s="12"/>
      <c r="V574" s="12"/>
      <c r="W574" s="12"/>
      <c r="X574" s="12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</row>
    <row r="575" spans="1:48" ht="12" customHeight="1">
      <c r="A575" s="2" t="s">
        <v>118</v>
      </c>
      <c r="B575" s="6"/>
      <c r="C575" s="6"/>
      <c r="D575" s="9"/>
      <c r="E575" s="6"/>
      <c r="F575" s="6"/>
      <c r="G575" s="6"/>
      <c r="H575" s="6"/>
      <c r="I575" s="10"/>
      <c r="J575" s="6"/>
      <c r="K575" s="6"/>
      <c r="L575" s="6"/>
      <c r="M575" s="6"/>
      <c r="N575" s="6"/>
      <c r="O575" s="11"/>
      <c r="P575" s="11"/>
      <c r="Q575" s="9"/>
      <c r="R575" s="9"/>
      <c r="S575" s="9"/>
      <c r="T575" s="9"/>
      <c r="U575" s="9"/>
      <c r="V575" s="9"/>
      <c r="W575" s="9"/>
      <c r="X575" s="9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</row>
    <row r="576" spans="1:48" ht="12" customHeight="1">
      <c r="A576" s="3" t="s">
        <v>119</v>
      </c>
      <c r="B576" s="7"/>
      <c r="C576" s="7"/>
      <c r="D576" s="12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13"/>
      <c r="P576" s="13"/>
      <c r="Q576" s="12"/>
      <c r="R576" s="12"/>
      <c r="S576" s="12"/>
      <c r="T576" s="12"/>
      <c r="U576" s="12"/>
      <c r="V576" s="12"/>
      <c r="W576" s="12"/>
      <c r="X576" s="12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</row>
    <row r="577" spans="1:48" ht="12" customHeight="1">
      <c r="A577" s="2" t="s">
        <v>120</v>
      </c>
      <c r="B577" s="6"/>
      <c r="C577" s="6"/>
      <c r="D577" s="9"/>
      <c r="E577" s="6"/>
      <c r="F577" s="6"/>
      <c r="G577" s="6"/>
      <c r="H577" s="6"/>
      <c r="I577" s="10"/>
      <c r="J577" s="6"/>
      <c r="K577" s="6"/>
      <c r="L577" s="6"/>
      <c r="M577" s="6"/>
      <c r="N577" s="6"/>
      <c r="O577" s="11"/>
      <c r="P577" s="11"/>
      <c r="Q577" s="9"/>
      <c r="R577" s="9"/>
      <c r="S577" s="9"/>
      <c r="T577" s="9"/>
      <c r="U577" s="9"/>
      <c r="V577" s="9"/>
      <c r="W577" s="9"/>
      <c r="X577" s="9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</row>
    <row r="578" spans="1:48" ht="12" customHeight="1">
      <c r="A578" s="3" t="s">
        <v>121</v>
      </c>
      <c r="B578" s="7"/>
      <c r="C578" s="7"/>
      <c r="D578" s="12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13"/>
      <c r="P578" s="13"/>
      <c r="Q578" s="12"/>
      <c r="R578" s="12"/>
      <c r="S578" s="12"/>
      <c r="T578" s="12"/>
      <c r="U578" s="12"/>
      <c r="V578" s="12"/>
      <c r="W578" s="12"/>
      <c r="X578" s="12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</row>
    <row r="579" spans="1:48" ht="12" customHeight="1">
      <c r="A579" s="2" t="s">
        <v>122</v>
      </c>
      <c r="B579" s="6"/>
      <c r="C579" s="6"/>
      <c r="D579" s="9"/>
      <c r="E579" s="6"/>
      <c r="F579" s="6"/>
      <c r="G579" s="6"/>
      <c r="H579" s="6"/>
      <c r="I579" s="10"/>
      <c r="J579" s="6"/>
      <c r="K579" s="6"/>
      <c r="L579" s="6"/>
      <c r="M579" s="6"/>
      <c r="N579" s="6"/>
      <c r="O579" s="11"/>
      <c r="P579" s="11"/>
      <c r="Q579" s="9"/>
      <c r="R579" s="9"/>
      <c r="S579" s="9"/>
      <c r="T579" s="9"/>
      <c r="U579" s="9"/>
      <c r="V579" s="9"/>
      <c r="W579" s="9"/>
      <c r="X579" s="9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</row>
    <row r="580" spans="1:48" ht="12" customHeight="1">
      <c r="A580" s="3" t="s">
        <v>123</v>
      </c>
      <c r="B580" s="7"/>
      <c r="C580" s="7"/>
      <c r="D580" s="12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13"/>
      <c r="P580" s="13"/>
      <c r="Q580" s="12"/>
      <c r="R580" s="12"/>
      <c r="S580" s="12"/>
      <c r="T580" s="12"/>
      <c r="U580" s="12"/>
      <c r="V580" s="12"/>
      <c r="W580" s="12"/>
      <c r="X580" s="12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</row>
    <row r="581" spans="1:48" ht="12" customHeight="1">
      <c r="A581" s="2" t="s">
        <v>124</v>
      </c>
      <c r="B581" s="6"/>
      <c r="C581" s="6"/>
      <c r="D581" s="9"/>
      <c r="E581" s="6"/>
      <c r="F581" s="6"/>
      <c r="G581" s="6"/>
      <c r="H581" s="6"/>
      <c r="I581" s="10"/>
      <c r="J581" s="6"/>
      <c r="K581" s="6"/>
      <c r="L581" s="6"/>
      <c r="M581" s="6"/>
      <c r="N581" s="6"/>
      <c r="O581" s="11"/>
      <c r="P581" s="11"/>
      <c r="Q581" s="9"/>
      <c r="R581" s="9"/>
      <c r="S581" s="9"/>
      <c r="T581" s="9"/>
      <c r="U581" s="9"/>
      <c r="V581" s="9"/>
      <c r="W581" s="9"/>
      <c r="X581" s="9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</row>
    <row r="582" spans="1:48" ht="12" customHeight="1">
      <c r="A582" s="3" t="s">
        <v>125</v>
      </c>
      <c r="B582" s="7"/>
      <c r="C582" s="7"/>
      <c r="D582" s="12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13"/>
      <c r="P582" s="13"/>
      <c r="Q582" s="12"/>
      <c r="R582" s="12"/>
      <c r="S582" s="12"/>
      <c r="T582" s="12"/>
      <c r="U582" s="12"/>
      <c r="V582" s="12"/>
      <c r="W582" s="12"/>
      <c r="X582" s="12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</row>
    <row r="583" spans="1:48" ht="12" customHeight="1">
      <c r="A583" s="2" t="s">
        <v>126</v>
      </c>
      <c r="B583" s="6"/>
      <c r="C583" s="6"/>
      <c r="D583" s="9"/>
      <c r="E583" s="6"/>
      <c r="F583" s="6"/>
      <c r="G583" s="6"/>
      <c r="H583" s="6"/>
      <c r="I583" s="10"/>
      <c r="J583" s="6"/>
      <c r="K583" s="6"/>
      <c r="L583" s="6"/>
      <c r="M583" s="6"/>
      <c r="N583" s="6"/>
      <c r="O583" s="11"/>
      <c r="P583" s="11"/>
      <c r="Q583" s="9"/>
      <c r="R583" s="9"/>
      <c r="S583" s="9"/>
      <c r="T583" s="9"/>
      <c r="U583" s="9"/>
      <c r="V583" s="9"/>
      <c r="W583" s="9"/>
      <c r="X583" s="9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</row>
    <row r="584" spans="1:48" ht="12" customHeight="1">
      <c r="A584" s="3" t="s">
        <v>127</v>
      </c>
      <c r="B584" s="7"/>
      <c r="C584" s="7"/>
      <c r="D584" s="12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13"/>
      <c r="P584" s="13"/>
      <c r="Q584" s="12"/>
      <c r="R584" s="12"/>
      <c r="S584" s="12"/>
      <c r="T584" s="12"/>
      <c r="U584" s="12"/>
      <c r="V584" s="12"/>
      <c r="W584" s="12"/>
      <c r="X584" s="12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</row>
    <row r="585" spans="1:48" ht="12" customHeight="1">
      <c r="A585" s="2" t="s">
        <v>128</v>
      </c>
      <c r="B585" s="6"/>
      <c r="C585" s="6"/>
      <c r="D585" s="9"/>
      <c r="E585" s="6"/>
      <c r="F585" s="6"/>
      <c r="G585" s="6"/>
      <c r="H585" s="6"/>
      <c r="I585" s="10"/>
      <c r="J585" s="6"/>
      <c r="K585" s="6"/>
      <c r="L585" s="6"/>
      <c r="M585" s="6"/>
      <c r="N585" s="6"/>
      <c r="O585" s="11"/>
      <c r="P585" s="11"/>
      <c r="Q585" s="9"/>
      <c r="R585" s="9"/>
      <c r="S585" s="9"/>
      <c r="T585" s="9"/>
      <c r="U585" s="9"/>
      <c r="V585" s="9"/>
      <c r="W585" s="9"/>
      <c r="X585" s="9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</row>
    <row r="586" spans="1:48" ht="12" customHeight="1">
      <c r="A586" s="3" t="s">
        <v>129</v>
      </c>
      <c r="B586" s="7"/>
      <c r="C586" s="7"/>
      <c r="D586" s="12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13"/>
      <c r="P586" s="13"/>
      <c r="Q586" s="12"/>
      <c r="R586" s="12"/>
      <c r="S586" s="12"/>
      <c r="T586" s="12"/>
      <c r="U586" s="12"/>
      <c r="V586" s="12"/>
      <c r="W586" s="12"/>
      <c r="X586" s="12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</row>
    <row r="587" spans="1:48" ht="12" customHeight="1">
      <c r="A587" s="2" t="s">
        <v>130</v>
      </c>
      <c r="B587" s="6"/>
      <c r="C587" s="6"/>
      <c r="D587" s="9"/>
      <c r="E587" s="6"/>
      <c r="F587" s="6"/>
      <c r="G587" s="6"/>
      <c r="H587" s="6"/>
      <c r="I587" s="10"/>
      <c r="J587" s="6"/>
      <c r="K587" s="6"/>
      <c r="L587" s="6"/>
      <c r="M587" s="6"/>
      <c r="N587" s="6"/>
      <c r="O587" s="11"/>
      <c r="P587" s="11"/>
      <c r="Q587" s="9"/>
      <c r="R587" s="9"/>
      <c r="S587" s="9"/>
      <c r="T587" s="9"/>
      <c r="U587" s="9"/>
      <c r="V587" s="9"/>
      <c r="W587" s="9"/>
      <c r="X587" s="9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</row>
    <row r="588" spans="1:48" ht="12" customHeight="1">
      <c r="A588" s="3" t="s">
        <v>131</v>
      </c>
      <c r="B588" s="7"/>
      <c r="C588" s="7"/>
      <c r="D588" s="12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13"/>
      <c r="P588" s="13"/>
      <c r="Q588" s="12"/>
      <c r="R588" s="12"/>
      <c r="S588" s="12"/>
      <c r="T588" s="12"/>
      <c r="U588" s="12"/>
      <c r="V588" s="12"/>
      <c r="W588" s="12"/>
      <c r="X588" s="12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</row>
    <row r="589" spans="1:48" ht="12" customHeight="1">
      <c r="A589" s="2" t="s">
        <v>132</v>
      </c>
      <c r="B589" s="6"/>
      <c r="C589" s="6"/>
      <c r="D589" s="9"/>
      <c r="E589" s="6"/>
      <c r="F589" s="6"/>
      <c r="G589" s="6"/>
      <c r="H589" s="6"/>
      <c r="I589" s="10"/>
      <c r="J589" s="6"/>
      <c r="K589" s="6"/>
      <c r="L589" s="6"/>
      <c r="M589" s="6"/>
      <c r="N589" s="6"/>
      <c r="O589" s="11"/>
      <c r="P589" s="11"/>
      <c r="Q589" s="9"/>
      <c r="R589" s="9"/>
      <c r="S589" s="9"/>
      <c r="T589" s="9"/>
      <c r="U589" s="9"/>
      <c r="V589" s="9"/>
      <c r="W589" s="9"/>
      <c r="X589" s="9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</row>
    <row r="590" spans="1:48" ht="12" customHeight="1">
      <c r="A590" s="3" t="s">
        <v>133</v>
      </c>
      <c r="B590" s="7"/>
      <c r="C590" s="7"/>
      <c r="D590" s="12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13"/>
      <c r="P590" s="13"/>
      <c r="Q590" s="12"/>
      <c r="R590" s="12"/>
      <c r="S590" s="12"/>
      <c r="T590" s="12"/>
      <c r="U590" s="12"/>
      <c r="V590" s="12"/>
      <c r="W590" s="12"/>
      <c r="X590" s="12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</row>
    <row r="591" spans="1:48" ht="12" customHeight="1">
      <c r="A591" s="2" t="s">
        <v>134</v>
      </c>
      <c r="B591" s="6"/>
      <c r="C591" s="6"/>
      <c r="D591" s="9"/>
      <c r="E591" s="6"/>
      <c r="F591" s="6"/>
      <c r="G591" s="6"/>
      <c r="H591" s="6"/>
      <c r="I591" s="10"/>
      <c r="J591" s="6"/>
      <c r="K591" s="6"/>
      <c r="L591" s="6"/>
      <c r="M591" s="6"/>
      <c r="N591" s="6"/>
      <c r="O591" s="11"/>
      <c r="P591" s="11"/>
      <c r="Q591" s="9"/>
      <c r="R591" s="9"/>
      <c r="S591" s="9"/>
      <c r="T591" s="9"/>
      <c r="U591" s="9"/>
      <c r="V591" s="9"/>
      <c r="W591" s="9"/>
      <c r="X591" s="9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</row>
    <row r="592" spans="1:48" ht="12" customHeight="1">
      <c r="A592" s="3" t="s">
        <v>135</v>
      </c>
      <c r="B592" s="7"/>
      <c r="C592" s="7"/>
      <c r="D592" s="12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13"/>
      <c r="P592" s="13"/>
      <c r="Q592" s="12"/>
      <c r="R592" s="12"/>
      <c r="S592" s="12"/>
      <c r="T592" s="12"/>
      <c r="U592" s="12"/>
      <c r="V592" s="12"/>
      <c r="W592" s="12"/>
      <c r="X592" s="12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</row>
    <row r="593" spans="1:48" ht="12" customHeight="1">
      <c r="A593" s="2" t="s">
        <v>136</v>
      </c>
      <c r="B593" s="6"/>
      <c r="C593" s="6"/>
      <c r="D593" s="9"/>
      <c r="E593" s="6"/>
      <c r="F593" s="6"/>
      <c r="G593" s="6"/>
      <c r="H593" s="6"/>
      <c r="I593" s="10"/>
      <c r="J593" s="6"/>
      <c r="K593" s="6"/>
      <c r="L593" s="6"/>
      <c r="M593" s="6"/>
      <c r="N593" s="6"/>
      <c r="O593" s="11"/>
      <c r="P593" s="11"/>
      <c r="Q593" s="9"/>
      <c r="R593" s="9"/>
      <c r="S593" s="9"/>
      <c r="T593" s="9"/>
      <c r="U593" s="9"/>
      <c r="V593" s="9"/>
      <c r="W593" s="9"/>
      <c r="X593" s="9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</row>
    <row r="594" spans="1:48" ht="12" customHeight="1">
      <c r="A594" s="3" t="s">
        <v>137</v>
      </c>
      <c r="B594" s="7"/>
      <c r="C594" s="7"/>
      <c r="D594" s="12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13"/>
      <c r="P594" s="13"/>
      <c r="Q594" s="12"/>
      <c r="R594" s="12"/>
      <c r="S594" s="12"/>
      <c r="T594" s="12"/>
      <c r="U594" s="12"/>
      <c r="V594" s="12"/>
      <c r="W594" s="12"/>
      <c r="X594" s="12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</row>
    <row r="595" spans="1:48" ht="12" customHeight="1">
      <c r="A595" s="2" t="s">
        <v>138</v>
      </c>
      <c r="B595" s="6"/>
      <c r="C595" s="6"/>
      <c r="D595" s="9"/>
      <c r="E595" s="6"/>
      <c r="F595" s="6"/>
      <c r="G595" s="6"/>
      <c r="H595" s="6"/>
      <c r="I595" s="10"/>
      <c r="J595" s="6"/>
      <c r="K595" s="6"/>
      <c r="L595" s="6"/>
      <c r="M595" s="6"/>
      <c r="N595" s="6"/>
      <c r="O595" s="11"/>
      <c r="P595" s="11"/>
      <c r="Q595" s="9"/>
      <c r="R595" s="9"/>
      <c r="S595" s="9"/>
      <c r="T595" s="9"/>
      <c r="U595" s="9"/>
      <c r="V595" s="9"/>
      <c r="W595" s="9"/>
      <c r="X595" s="9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</row>
    <row r="596" spans="1:48" ht="12" customHeight="1">
      <c r="A596" s="3" t="s">
        <v>139</v>
      </c>
      <c r="B596" s="7"/>
      <c r="C596" s="7"/>
      <c r="D596" s="12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13"/>
      <c r="P596" s="13"/>
      <c r="Q596" s="12"/>
      <c r="R596" s="12"/>
      <c r="S596" s="12"/>
      <c r="T596" s="12"/>
      <c r="U596" s="12"/>
      <c r="V596" s="12"/>
      <c r="W596" s="12"/>
      <c r="X596" s="12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</row>
    <row r="597" spans="1:48" ht="12" customHeight="1">
      <c r="A597" s="2" t="s">
        <v>140</v>
      </c>
      <c r="B597" s="6"/>
      <c r="C597" s="6"/>
      <c r="D597" s="9"/>
      <c r="E597" s="6"/>
      <c r="F597" s="6"/>
      <c r="G597" s="6"/>
      <c r="H597" s="6"/>
      <c r="I597" s="10"/>
      <c r="J597" s="6"/>
      <c r="K597" s="6"/>
      <c r="L597" s="6"/>
      <c r="M597" s="6"/>
      <c r="N597" s="6"/>
      <c r="O597" s="11"/>
      <c r="P597" s="11"/>
      <c r="Q597" s="9"/>
      <c r="R597" s="9"/>
      <c r="S597" s="9"/>
      <c r="T597" s="9"/>
      <c r="U597" s="9"/>
      <c r="V597" s="9"/>
      <c r="W597" s="9"/>
      <c r="X597" s="9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</row>
    <row r="598" spans="1:48" ht="12" customHeight="1">
      <c r="A598" s="3" t="s">
        <v>141</v>
      </c>
      <c r="B598" s="7"/>
      <c r="C598" s="7"/>
      <c r="D598" s="12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13"/>
      <c r="P598" s="13"/>
      <c r="Q598" s="12"/>
      <c r="R598" s="12"/>
      <c r="S598" s="12"/>
      <c r="T598" s="12"/>
      <c r="U598" s="12"/>
      <c r="V598" s="12"/>
      <c r="W598" s="12"/>
      <c r="X598" s="12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</row>
    <row r="599" spans="1:48" ht="12" customHeight="1">
      <c r="A599" s="2" t="s">
        <v>142</v>
      </c>
      <c r="B599" s="6"/>
      <c r="C599" s="6"/>
      <c r="D599" s="9"/>
      <c r="E599" s="6"/>
      <c r="F599" s="6"/>
      <c r="G599" s="6"/>
      <c r="H599" s="6"/>
      <c r="I599" s="10"/>
      <c r="J599" s="6"/>
      <c r="K599" s="6"/>
      <c r="L599" s="6"/>
      <c r="M599" s="6"/>
      <c r="N599" s="6"/>
      <c r="O599" s="11"/>
      <c r="P599" s="11"/>
      <c r="Q599" s="9"/>
      <c r="R599" s="9"/>
      <c r="S599" s="9"/>
      <c r="T599" s="9"/>
      <c r="U599" s="9"/>
      <c r="V599" s="9"/>
      <c r="W599" s="9"/>
      <c r="X599" s="9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</row>
    <row r="600" spans="1:48" ht="12" customHeight="1">
      <c r="A600" s="3" t="s">
        <v>143</v>
      </c>
      <c r="B600" s="7"/>
      <c r="C600" s="7"/>
      <c r="D600" s="12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13"/>
      <c r="P600" s="13"/>
      <c r="Q600" s="12"/>
      <c r="R600" s="12"/>
      <c r="S600" s="12"/>
      <c r="T600" s="12"/>
      <c r="U600" s="12"/>
      <c r="V600" s="12"/>
      <c r="W600" s="12"/>
      <c r="X600" s="12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</row>
    <row r="601" spans="1:48" ht="12" customHeight="1">
      <c r="A601" s="2" t="s">
        <v>144</v>
      </c>
      <c r="B601" s="6"/>
      <c r="C601" s="6"/>
      <c r="D601" s="9"/>
      <c r="E601" s="6"/>
      <c r="F601" s="6"/>
      <c r="G601" s="6"/>
      <c r="H601" s="6"/>
      <c r="I601" s="10"/>
      <c r="J601" s="6"/>
      <c r="K601" s="6"/>
      <c r="L601" s="6"/>
      <c r="M601" s="6"/>
      <c r="N601" s="6"/>
      <c r="O601" s="11"/>
      <c r="P601" s="11"/>
      <c r="Q601" s="9"/>
      <c r="R601" s="9"/>
      <c r="S601" s="9"/>
      <c r="T601" s="9"/>
      <c r="U601" s="9"/>
      <c r="V601" s="9"/>
      <c r="W601" s="9"/>
      <c r="X601" s="9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</row>
    <row r="602" spans="1:48" ht="12" customHeight="1">
      <c r="A602" s="3" t="s">
        <v>145</v>
      </c>
      <c r="B602" s="7"/>
      <c r="C602" s="7"/>
      <c r="D602" s="12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13"/>
      <c r="P602" s="13"/>
      <c r="Q602" s="12"/>
      <c r="R602" s="12"/>
      <c r="S602" s="12"/>
      <c r="T602" s="12"/>
      <c r="U602" s="12"/>
      <c r="V602" s="12"/>
      <c r="W602" s="12"/>
      <c r="X602" s="12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</row>
    <row r="603" spans="1:48" ht="12" customHeight="1">
      <c r="A603" s="2" t="s">
        <v>146</v>
      </c>
      <c r="B603" s="6"/>
      <c r="C603" s="6"/>
      <c r="D603" s="9"/>
      <c r="E603" s="6"/>
      <c r="F603" s="6"/>
      <c r="G603" s="6"/>
      <c r="H603" s="6"/>
      <c r="I603" s="10"/>
      <c r="J603" s="6"/>
      <c r="K603" s="6"/>
      <c r="L603" s="6"/>
      <c r="M603" s="6"/>
      <c r="N603" s="6"/>
      <c r="O603" s="11"/>
      <c r="P603" s="11"/>
      <c r="Q603" s="9"/>
      <c r="R603" s="9"/>
      <c r="S603" s="9"/>
      <c r="T603" s="9"/>
      <c r="U603" s="9"/>
      <c r="V603" s="9"/>
      <c r="W603" s="9"/>
      <c r="X603" s="9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</row>
    <row r="604" spans="1:48" ht="12" customHeight="1">
      <c r="A604" s="3" t="s">
        <v>147</v>
      </c>
      <c r="B604" s="7"/>
      <c r="C604" s="7"/>
      <c r="D604" s="12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13"/>
      <c r="P604" s="13"/>
      <c r="Q604" s="12"/>
      <c r="R604" s="12"/>
      <c r="S604" s="12"/>
      <c r="T604" s="12"/>
      <c r="U604" s="12"/>
      <c r="V604" s="12"/>
      <c r="W604" s="12"/>
      <c r="X604" s="12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</row>
    <row r="605" spans="1:48" ht="12" customHeight="1">
      <c r="A605" s="2" t="s">
        <v>148</v>
      </c>
      <c r="B605" s="6"/>
      <c r="C605" s="6"/>
      <c r="D605" s="9"/>
      <c r="E605" s="6"/>
      <c r="F605" s="6"/>
      <c r="G605" s="6"/>
      <c r="H605" s="6"/>
      <c r="I605" s="10"/>
      <c r="J605" s="6"/>
      <c r="K605" s="6"/>
      <c r="L605" s="6"/>
      <c r="M605" s="6"/>
      <c r="N605" s="6"/>
      <c r="O605" s="11"/>
      <c r="P605" s="11"/>
      <c r="Q605" s="9"/>
      <c r="R605" s="9"/>
      <c r="S605" s="9"/>
      <c r="T605" s="9"/>
      <c r="U605" s="9"/>
      <c r="V605" s="9"/>
      <c r="W605" s="9"/>
      <c r="X605" s="9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</row>
    <row r="606" spans="1:48" ht="12" customHeight="1">
      <c r="A606" s="3" t="s">
        <v>149</v>
      </c>
      <c r="B606" s="7"/>
      <c r="C606" s="7"/>
      <c r="D606" s="12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13"/>
      <c r="P606" s="13"/>
      <c r="Q606" s="12"/>
      <c r="R606" s="12"/>
      <c r="S606" s="12"/>
      <c r="T606" s="12"/>
      <c r="U606" s="12"/>
      <c r="V606" s="12"/>
      <c r="W606" s="12"/>
      <c r="X606" s="12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</row>
    <row r="607" spans="1:48" ht="12" customHeight="1">
      <c r="A607" s="2" t="s">
        <v>150</v>
      </c>
      <c r="B607" s="6"/>
      <c r="C607" s="6"/>
      <c r="D607" s="9"/>
      <c r="E607" s="6"/>
      <c r="F607" s="6"/>
      <c r="G607" s="6"/>
      <c r="H607" s="6"/>
      <c r="I607" s="10"/>
      <c r="J607" s="6"/>
      <c r="K607" s="6"/>
      <c r="L607" s="6"/>
      <c r="M607" s="6"/>
      <c r="N607" s="6"/>
      <c r="O607" s="11"/>
      <c r="P607" s="11"/>
      <c r="Q607" s="9"/>
      <c r="R607" s="9"/>
      <c r="S607" s="9"/>
      <c r="T607" s="9"/>
      <c r="U607" s="9"/>
      <c r="V607" s="9"/>
      <c r="W607" s="9"/>
      <c r="X607" s="9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</row>
    <row r="608" spans="1:48" ht="12" customHeight="1">
      <c r="A608" s="3" t="s">
        <v>151</v>
      </c>
      <c r="B608" s="7"/>
      <c r="C608" s="7"/>
      <c r="D608" s="12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13"/>
      <c r="P608" s="13"/>
      <c r="Q608" s="12"/>
      <c r="R608" s="12"/>
      <c r="S608" s="12"/>
      <c r="T608" s="12"/>
      <c r="U608" s="12"/>
      <c r="V608" s="12"/>
      <c r="W608" s="12"/>
      <c r="X608" s="12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</row>
    <row r="609" spans="1:48" ht="12" customHeight="1">
      <c r="A609" s="2" t="s">
        <v>152</v>
      </c>
      <c r="B609" s="6"/>
      <c r="C609" s="6"/>
      <c r="D609" s="9"/>
      <c r="E609" s="6"/>
      <c r="F609" s="6"/>
      <c r="G609" s="6"/>
      <c r="H609" s="6"/>
      <c r="I609" s="10"/>
      <c r="J609" s="6"/>
      <c r="K609" s="6"/>
      <c r="L609" s="6"/>
      <c r="M609" s="6"/>
      <c r="N609" s="6"/>
      <c r="O609" s="11"/>
      <c r="P609" s="11"/>
      <c r="Q609" s="9"/>
      <c r="R609" s="9"/>
      <c r="S609" s="9"/>
      <c r="T609" s="9"/>
      <c r="U609" s="9"/>
      <c r="V609" s="9"/>
      <c r="W609" s="9"/>
      <c r="X609" s="9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</row>
    <row r="610" spans="1:48" ht="12" customHeight="1">
      <c r="A610" s="3" t="s">
        <v>153</v>
      </c>
      <c r="B610" s="7"/>
      <c r="C610" s="7"/>
      <c r="D610" s="12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13"/>
      <c r="P610" s="13"/>
      <c r="Q610" s="12"/>
      <c r="R610" s="12"/>
      <c r="S610" s="12"/>
      <c r="T610" s="12"/>
      <c r="U610" s="12"/>
      <c r="V610" s="12"/>
      <c r="W610" s="12"/>
      <c r="X610" s="12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</row>
    <row r="611" spans="1:48" ht="12" customHeight="1" thickBot="1">
      <c r="A611" s="4" t="s">
        <v>154</v>
      </c>
      <c r="B611" s="25">
        <f>C611+D611+E611+F611</f>
        <v>0</v>
      </c>
      <c r="C611" s="8">
        <f>SUM(C563:C610)</f>
        <v>0</v>
      </c>
      <c r="D611" s="8">
        <f>SUM(D563:D610)</f>
        <v>0</v>
      </c>
      <c r="E611" s="8">
        <f>SUM(E563:E610)</f>
        <v>0</v>
      </c>
      <c r="F611" s="8">
        <f>SUM(F563:F610)</f>
        <v>0</v>
      </c>
      <c r="G611" s="8">
        <f>SUM(G563:G610)</f>
        <v>0</v>
      </c>
      <c r="H611" s="30">
        <f>IFERROR((G611/F611),0)</f>
        <v>0</v>
      </c>
      <c r="I611" s="31">
        <f>IFERROR((F611/B611),0)</f>
        <v>0</v>
      </c>
      <c r="J611" s="15" t="e">
        <f>AVERAGE(J563:J610)</f>
        <v>#DIV/0!</v>
      </c>
      <c r="K611" s="31">
        <f>IFERROR((I611-J611),0)</f>
        <v>0</v>
      </c>
      <c r="L611" s="8">
        <f>SUM(L563:L610)</f>
        <v>0</v>
      </c>
      <c r="M611" s="8">
        <f>SUM(M563:M603)</f>
        <v>0</v>
      </c>
      <c r="N611" s="32">
        <f>IFERROR((L611/C611),0)</f>
        <v>0</v>
      </c>
      <c r="O611" s="32">
        <f>IFERROR((M611/C611),0)</f>
        <v>0</v>
      </c>
      <c r="P611" s="15" t="e">
        <f>AVERAGE(P563:P610)</f>
        <v>#DIV/0!</v>
      </c>
      <c r="Q611" s="31">
        <f>IFERROR((N611-P611),0)</f>
        <v>0</v>
      </c>
      <c r="R611" s="31">
        <f>IFERROR((O611-P611),0)</f>
        <v>0</v>
      </c>
      <c r="S611" s="14">
        <f>SUM(S563:S610)</f>
        <v>0</v>
      </c>
      <c r="T611" s="30">
        <f>IFERROR((S611/C611),0)</f>
        <v>0</v>
      </c>
      <c r="U611" s="14">
        <f>SUM(U563:U610)</f>
        <v>0</v>
      </c>
      <c r="V611" s="33">
        <f>IFERROR((U611*60/C611),0)</f>
        <v>0</v>
      </c>
      <c r="W611" s="14" t="e">
        <f>AVERAGE(W563:W610)</f>
        <v>#DIV/0!</v>
      </c>
      <c r="X611" s="30">
        <f>IFERROR((V611-W611),0)</f>
        <v>0</v>
      </c>
      <c r="Y611" s="14">
        <f>SUM(Y563:Y610)</f>
        <v>0</v>
      </c>
      <c r="Z611" s="41" t="e">
        <f>Y611/C611</f>
        <v>#DIV/0!</v>
      </c>
      <c r="AA611" s="14">
        <f>SUM(AA563:AA610)</f>
        <v>0</v>
      </c>
      <c r="AB611" s="41" t="e">
        <f>AA611/C611</f>
        <v>#DIV/0!</v>
      </c>
      <c r="AC611" s="14">
        <f>SUM(AC563:AC610)</f>
        <v>0</v>
      </c>
      <c r="AD611" s="41" t="e">
        <f>AC611/C611</f>
        <v>#DIV/0!</v>
      </c>
      <c r="AE611" s="14">
        <f>SUM(AE563:AE610)</f>
        <v>0</v>
      </c>
      <c r="AF611" s="41" t="e">
        <f>AE611/C611</f>
        <v>#DIV/0!</v>
      </c>
      <c r="AG611" s="14">
        <f>SUM(AG563:AG610)</f>
        <v>0</v>
      </c>
      <c r="AH611" s="41" t="e">
        <f>AG611/C611</f>
        <v>#DIV/0!</v>
      </c>
      <c r="AI611" s="14">
        <f>SUM(AI563:AI610)</f>
        <v>0</v>
      </c>
      <c r="AJ611" s="41" t="e">
        <f>AI611/C611</f>
        <v>#DIV/0!</v>
      </c>
      <c r="AK611" s="14">
        <f>SUM(AK563:AK610)</f>
        <v>0</v>
      </c>
      <c r="AL611" s="41" t="e">
        <f>AK611/C611</f>
        <v>#DIV/0!</v>
      </c>
      <c r="AM611" s="14">
        <f>SUM(AM563:AM610)</f>
        <v>0</v>
      </c>
      <c r="AN611" s="41" t="e">
        <f>AM611/C611</f>
        <v>#DIV/0!</v>
      </c>
      <c r="AO611" s="14">
        <f>SUM(AO563:AO610)</f>
        <v>0</v>
      </c>
      <c r="AP611" s="41" t="e">
        <f>AO611/C611</f>
        <v>#DIV/0!</v>
      </c>
      <c r="AQ611" s="14">
        <f>SUM(AQ563:AQ610)</f>
        <v>0</v>
      </c>
      <c r="AR611" s="41" t="e">
        <f>AQ611/C611</f>
        <v>#DIV/0!</v>
      </c>
      <c r="AS611" s="14">
        <f>SUM(AS563:AS610)</f>
        <v>0</v>
      </c>
      <c r="AT611" s="41" t="e">
        <f>AS611/C611</f>
        <v>#DIV/0!</v>
      </c>
      <c r="AU611" s="14">
        <f>SUM(AU563:AU610)</f>
        <v>0</v>
      </c>
      <c r="AV611" s="41" t="e">
        <f>AU611/C611</f>
        <v>#DIV/0!</v>
      </c>
    </row>
  </sheetData>
  <mergeCells count="415">
    <mergeCell ref="AB7:AB9"/>
    <mergeCell ref="AA7:AA9"/>
    <mergeCell ref="Z7:Z9"/>
    <mergeCell ref="Y7:Y9"/>
    <mergeCell ref="X7:X9"/>
    <mergeCell ref="W7:W9"/>
    <mergeCell ref="AG7:BD7"/>
    <mergeCell ref="AF7:AF9"/>
    <mergeCell ref="AE7:AE9"/>
    <mergeCell ref="AD7:AD9"/>
    <mergeCell ref="AC7:AC9"/>
    <mergeCell ref="AS8:AT8"/>
    <mergeCell ref="AU8:AV8"/>
    <mergeCell ref="AW8:AX8"/>
    <mergeCell ref="AY8:AZ8"/>
    <mergeCell ref="BA8:BB8"/>
    <mergeCell ref="BC8:BD8"/>
    <mergeCell ref="AG8:AH8"/>
    <mergeCell ref="AI8:AJ8"/>
    <mergeCell ref="AK8:AL8"/>
    <mergeCell ref="AM8:AN8"/>
    <mergeCell ref="AO8:AP8"/>
    <mergeCell ref="AQ8:AR8"/>
    <mergeCell ref="P7:P9"/>
    <mergeCell ref="O7:O9"/>
    <mergeCell ref="N7:N9"/>
    <mergeCell ref="M7:M9"/>
    <mergeCell ref="L7:L9"/>
    <mergeCell ref="K7:K9"/>
    <mergeCell ref="V7:V9"/>
    <mergeCell ref="U7:U9"/>
    <mergeCell ref="T7:T9"/>
    <mergeCell ref="S7:S9"/>
    <mergeCell ref="R7:R9"/>
    <mergeCell ref="Q7:Q9"/>
    <mergeCell ref="D7:D9"/>
    <mergeCell ref="C7:C9"/>
    <mergeCell ref="B7:B9"/>
    <mergeCell ref="A7:A9"/>
    <mergeCell ref="J7:J9"/>
    <mergeCell ref="I7:I9"/>
    <mergeCell ref="H7:H9"/>
    <mergeCell ref="G7:G9"/>
    <mergeCell ref="F7:F9"/>
    <mergeCell ref="E7:E9"/>
    <mergeCell ref="AU65:AV65"/>
    <mergeCell ref="Y64:AV64"/>
    <mergeCell ref="Y65:Z65"/>
    <mergeCell ref="AA65:AB65"/>
    <mergeCell ref="AC65:AD65"/>
    <mergeCell ref="AE65:AF65"/>
    <mergeCell ref="AG65:AH65"/>
    <mergeCell ref="AI65:AJ65"/>
    <mergeCell ref="AK65:AL65"/>
    <mergeCell ref="AM65:AN65"/>
    <mergeCell ref="AO65:AP65"/>
    <mergeCell ref="AQ65:AR65"/>
    <mergeCell ref="AS65:AT65"/>
    <mergeCell ref="R64:R66"/>
    <mergeCell ref="Q64:Q66"/>
    <mergeCell ref="P64:P66"/>
    <mergeCell ref="O64:O66"/>
    <mergeCell ref="N64:N66"/>
    <mergeCell ref="M64:M66"/>
    <mergeCell ref="X64:X66"/>
    <mergeCell ref="W64:W66"/>
    <mergeCell ref="V64:V66"/>
    <mergeCell ref="U64:U66"/>
    <mergeCell ref="T64:T66"/>
    <mergeCell ref="S64:S66"/>
    <mergeCell ref="F64:F66"/>
    <mergeCell ref="E64:E66"/>
    <mergeCell ref="D64:D66"/>
    <mergeCell ref="C64:C66"/>
    <mergeCell ref="B64:B66"/>
    <mergeCell ref="A64:A66"/>
    <mergeCell ref="L64:L66"/>
    <mergeCell ref="K64:K66"/>
    <mergeCell ref="J64:J66"/>
    <mergeCell ref="I64:I66"/>
    <mergeCell ref="H64:H66"/>
    <mergeCell ref="G64:G66"/>
    <mergeCell ref="Y119:AV119"/>
    <mergeCell ref="Y120:Z120"/>
    <mergeCell ref="AA120:AB120"/>
    <mergeCell ref="AC120:AD120"/>
    <mergeCell ref="AE120:AF120"/>
    <mergeCell ref="AG120:AH120"/>
    <mergeCell ref="AI120:AJ120"/>
    <mergeCell ref="AK120:AL120"/>
    <mergeCell ref="AM120:AN120"/>
    <mergeCell ref="AO120:AP120"/>
    <mergeCell ref="AQ120:AR120"/>
    <mergeCell ref="AS120:AT120"/>
    <mergeCell ref="AU120:AV120"/>
    <mergeCell ref="A174:A176"/>
    <mergeCell ref="B174:B176"/>
    <mergeCell ref="C174:C176"/>
    <mergeCell ref="D174:D176"/>
    <mergeCell ref="E174:E176"/>
    <mergeCell ref="F174:F176"/>
    <mergeCell ref="G174:G176"/>
    <mergeCell ref="S119:S121"/>
    <mergeCell ref="T119:T121"/>
    <mergeCell ref="G119:G121"/>
    <mergeCell ref="H119:H121"/>
    <mergeCell ref="I119:I121"/>
    <mergeCell ref="J119:J121"/>
    <mergeCell ref="K119:K121"/>
    <mergeCell ref="L119:L121"/>
    <mergeCell ref="A119:A121"/>
    <mergeCell ref="B119:B121"/>
    <mergeCell ref="C119:C121"/>
    <mergeCell ref="D119:D121"/>
    <mergeCell ref="E119:E121"/>
    <mergeCell ref="F119:F121"/>
    <mergeCell ref="U119:U121"/>
    <mergeCell ref="V119:V121"/>
    <mergeCell ref="W119:W121"/>
    <mergeCell ref="X119:X121"/>
    <mergeCell ref="M119:M121"/>
    <mergeCell ref="N119:N121"/>
    <mergeCell ref="O119:O121"/>
    <mergeCell ref="P119:P121"/>
    <mergeCell ref="Q119:Q121"/>
    <mergeCell ref="R119:R121"/>
    <mergeCell ref="AC175:AD175"/>
    <mergeCell ref="AE175:AF175"/>
    <mergeCell ref="N174:N176"/>
    <mergeCell ref="O174:O176"/>
    <mergeCell ref="P174:P176"/>
    <mergeCell ref="Q174:Q176"/>
    <mergeCell ref="R174:R176"/>
    <mergeCell ref="S174:S176"/>
    <mergeCell ref="H174:H176"/>
    <mergeCell ref="I174:I176"/>
    <mergeCell ref="J174:J176"/>
    <mergeCell ref="K174:K176"/>
    <mergeCell ref="L174:L176"/>
    <mergeCell ref="M174:M176"/>
    <mergeCell ref="AS175:AT175"/>
    <mergeCell ref="AU175:AV175"/>
    <mergeCell ref="A229:A231"/>
    <mergeCell ref="B229:B231"/>
    <mergeCell ref="C229:C231"/>
    <mergeCell ref="D229:D231"/>
    <mergeCell ref="E229:E231"/>
    <mergeCell ref="F229:F231"/>
    <mergeCell ref="G229:G231"/>
    <mergeCell ref="H229:H231"/>
    <mergeCell ref="AG175:AH175"/>
    <mergeCell ref="AI175:AJ175"/>
    <mergeCell ref="AK175:AL175"/>
    <mergeCell ref="AM175:AN175"/>
    <mergeCell ref="AO175:AP175"/>
    <mergeCell ref="AQ175:AR175"/>
    <mergeCell ref="T174:T176"/>
    <mergeCell ref="U174:U176"/>
    <mergeCell ref="V174:V176"/>
    <mergeCell ref="W174:W176"/>
    <mergeCell ref="X174:X176"/>
    <mergeCell ref="Y174:AV174"/>
    <mergeCell ref="Y175:Z175"/>
    <mergeCell ref="AA175:AB175"/>
    <mergeCell ref="AE230:AF230"/>
    <mergeCell ref="AG230:AH230"/>
    <mergeCell ref="O229:O231"/>
    <mergeCell ref="P229:P231"/>
    <mergeCell ref="Q229:Q231"/>
    <mergeCell ref="R229:R231"/>
    <mergeCell ref="S229:S231"/>
    <mergeCell ref="T229:T231"/>
    <mergeCell ref="I229:I231"/>
    <mergeCell ref="J229:J231"/>
    <mergeCell ref="K229:K231"/>
    <mergeCell ref="L229:L231"/>
    <mergeCell ref="M229:M231"/>
    <mergeCell ref="N229:N231"/>
    <mergeCell ref="AU230:AV230"/>
    <mergeCell ref="A284:A286"/>
    <mergeCell ref="B284:B286"/>
    <mergeCell ref="C284:C286"/>
    <mergeCell ref="D284:D286"/>
    <mergeCell ref="E284:E286"/>
    <mergeCell ref="F284:F286"/>
    <mergeCell ref="G284:G286"/>
    <mergeCell ref="H284:H286"/>
    <mergeCell ref="I284:I286"/>
    <mergeCell ref="AI230:AJ230"/>
    <mergeCell ref="AK230:AL230"/>
    <mergeCell ref="AM230:AN230"/>
    <mergeCell ref="AO230:AP230"/>
    <mergeCell ref="AQ230:AR230"/>
    <mergeCell ref="AS230:AT230"/>
    <mergeCell ref="U229:U231"/>
    <mergeCell ref="V229:V231"/>
    <mergeCell ref="W229:W231"/>
    <mergeCell ref="X229:X231"/>
    <mergeCell ref="Y229:AV229"/>
    <mergeCell ref="Y230:Z230"/>
    <mergeCell ref="AA230:AB230"/>
    <mergeCell ref="AC230:AD230"/>
    <mergeCell ref="P284:P286"/>
    <mergeCell ref="Q284:Q286"/>
    <mergeCell ref="R284:R286"/>
    <mergeCell ref="S284:S286"/>
    <mergeCell ref="T284:T286"/>
    <mergeCell ref="U284:U286"/>
    <mergeCell ref="J284:J286"/>
    <mergeCell ref="K284:K286"/>
    <mergeCell ref="L284:L286"/>
    <mergeCell ref="M284:M286"/>
    <mergeCell ref="N284:N286"/>
    <mergeCell ref="O284:O286"/>
    <mergeCell ref="AK285:AL285"/>
    <mergeCell ref="AM285:AN285"/>
    <mergeCell ref="AO285:AP285"/>
    <mergeCell ref="AQ285:AR285"/>
    <mergeCell ref="AS285:AT285"/>
    <mergeCell ref="AU285:AV285"/>
    <mergeCell ref="V284:V286"/>
    <mergeCell ref="W284:W286"/>
    <mergeCell ref="X284:X286"/>
    <mergeCell ref="Y284:AV284"/>
    <mergeCell ref="Y285:Z285"/>
    <mergeCell ref="AA285:AB285"/>
    <mergeCell ref="AC285:AD285"/>
    <mergeCell ref="AE285:AF285"/>
    <mergeCell ref="AG285:AH285"/>
    <mergeCell ref="AI285:AJ285"/>
    <mergeCell ref="Y339:AV339"/>
    <mergeCell ref="Y340:Z340"/>
    <mergeCell ref="AA340:AB340"/>
    <mergeCell ref="AC340:AD340"/>
    <mergeCell ref="AE340:AF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395:A397"/>
    <mergeCell ref="B395:B397"/>
    <mergeCell ref="C395:C397"/>
    <mergeCell ref="D395:D397"/>
    <mergeCell ref="E395:E397"/>
    <mergeCell ref="F395:F397"/>
    <mergeCell ref="G395:G397"/>
    <mergeCell ref="S339:S341"/>
    <mergeCell ref="T339:T341"/>
    <mergeCell ref="G339:G341"/>
    <mergeCell ref="H339:H341"/>
    <mergeCell ref="I339:I341"/>
    <mergeCell ref="J339:J341"/>
    <mergeCell ref="K339:K341"/>
    <mergeCell ref="L339:L341"/>
    <mergeCell ref="A339:A341"/>
    <mergeCell ref="B339:B341"/>
    <mergeCell ref="C339:C341"/>
    <mergeCell ref="D339:D341"/>
    <mergeCell ref="E339:E341"/>
    <mergeCell ref="F339:F341"/>
    <mergeCell ref="U339:U341"/>
    <mergeCell ref="V339:V341"/>
    <mergeCell ref="W339:W341"/>
    <mergeCell ref="X339:X341"/>
    <mergeCell ref="M339:M341"/>
    <mergeCell ref="N339:N341"/>
    <mergeCell ref="O339:O341"/>
    <mergeCell ref="P339:P341"/>
    <mergeCell ref="Q339:Q341"/>
    <mergeCell ref="R339:R341"/>
    <mergeCell ref="AC396:AD396"/>
    <mergeCell ref="AE396:AF396"/>
    <mergeCell ref="N395:N397"/>
    <mergeCell ref="O395:O397"/>
    <mergeCell ref="P395:P397"/>
    <mergeCell ref="Q395:Q397"/>
    <mergeCell ref="R395:R397"/>
    <mergeCell ref="S395:S397"/>
    <mergeCell ref="H395:H397"/>
    <mergeCell ref="I395:I397"/>
    <mergeCell ref="J395:J397"/>
    <mergeCell ref="K395:K397"/>
    <mergeCell ref="L395:L397"/>
    <mergeCell ref="M395:M397"/>
    <mergeCell ref="AS396:AT396"/>
    <mergeCell ref="AU396:AV396"/>
    <mergeCell ref="A450:A452"/>
    <mergeCell ref="B450:B452"/>
    <mergeCell ref="C450:C452"/>
    <mergeCell ref="D450:D452"/>
    <mergeCell ref="E450:E452"/>
    <mergeCell ref="F450:F452"/>
    <mergeCell ref="G450:G452"/>
    <mergeCell ref="H450:H452"/>
    <mergeCell ref="AG396:AH396"/>
    <mergeCell ref="AI396:AJ396"/>
    <mergeCell ref="AK396:AL396"/>
    <mergeCell ref="AM396:AN396"/>
    <mergeCell ref="AO396:AP396"/>
    <mergeCell ref="AQ396:AR396"/>
    <mergeCell ref="T395:T397"/>
    <mergeCell ref="U395:U397"/>
    <mergeCell ref="V395:V397"/>
    <mergeCell ref="W395:W397"/>
    <mergeCell ref="X395:X397"/>
    <mergeCell ref="Y395:AV395"/>
    <mergeCell ref="Y396:Z396"/>
    <mergeCell ref="AA396:AB396"/>
    <mergeCell ref="AE451:AF451"/>
    <mergeCell ref="AG451:AH451"/>
    <mergeCell ref="O450:O452"/>
    <mergeCell ref="P450:P452"/>
    <mergeCell ref="Q450:Q452"/>
    <mergeCell ref="R450:R452"/>
    <mergeCell ref="S450:S452"/>
    <mergeCell ref="T450:T452"/>
    <mergeCell ref="I450:I452"/>
    <mergeCell ref="J450:J452"/>
    <mergeCell ref="K450:K452"/>
    <mergeCell ref="L450:L452"/>
    <mergeCell ref="M450:M452"/>
    <mergeCell ref="N450:N452"/>
    <mergeCell ref="AU451:AV451"/>
    <mergeCell ref="A505:A507"/>
    <mergeCell ref="B505:B507"/>
    <mergeCell ref="C505:C507"/>
    <mergeCell ref="D505:D507"/>
    <mergeCell ref="E505:E507"/>
    <mergeCell ref="F505:F507"/>
    <mergeCell ref="G505:G507"/>
    <mergeCell ref="H505:H507"/>
    <mergeCell ref="I505:I507"/>
    <mergeCell ref="AI451:AJ451"/>
    <mergeCell ref="AK451:AL451"/>
    <mergeCell ref="AM451:AN451"/>
    <mergeCell ref="AO451:AP451"/>
    <mergeCell ref="AQ451:AR451"/>
    <mergeCell ref="AS451:AT451"/>
    <mergeCell ref="U450:U452"/>
    <mergeCell ref="V450:V452"/>
    <mergeCell ref="W450:W452"/>
    <mergeCell ref="X450:X452"/>
    <mergeCell ref="Y450:AV450"/>
    <mergeCell ref="Y451:Z451"/>
    <mergeCell ref="AA451:AB451"/>
    <mergeCell ref="AC451:AD451"/>
    <mergeCell ref="P505:P507"/>
    <mergeCell ref="Q505:Q507"/>
    <mergeCell ref="R505:R507"/>
    <mergeCell ref="S505:S507"/>
    <mergeCell ref="T505:T507"/>
    <mergeCell ref="U505:U507"/>
    <mergeCell ref="J505:J507"/>
    <mergeCell ref="K505:K507"/>
    <mergeCell ref="L505:L507"/>
    <mergeCell ref="M505:M507"/>
    <mergeCell ref="N505:N507"/>
    <mergeCell ref="O505:O507"/>
    <mergeCell ref="AK506:AL506"/>
    <mergeCell ref="AM506:AN506"/>
    <mergeCell ref="AO506:AP506"/>
    <mergeCell ref="AQ506:AR506"/>
    <mergeCell ref="AS506:AT506"/>
    <mergeCell ref="AU506:AV506"/>
    <mergeCell ref="V505:V507"/>
    <mergeCell ref="W505:W507"/>
    <mergeCell ref="X505:X507"/>
    <mergeCell ref="Y505:AV505"/>
    <mergeCell ref="Y506:Z506"/>
    <mergeCell ref="AA506:AB506"/>
    <mergeCell ref="AC506:AD506"/>
    <mergeCell ref="AE506:AF506"/>
    <mergeCell ref="AG506:AH506"/>
    <mergeCell ref="AI506:AJ506"/>
    <mergeCell ref="G560:G562"/>
    <mergeCell ref="H560:H562"/>
    <mergeCell ref="I560:I562"/>
    <mergeCell ref="J560:J562"/>
    <mergeCell ref="K560:K562"/>
    <mergeCell ref="L560:L562"/>
    <mergeCell ref="A560:A562"/>
    <mergeCell ref="B560:B562"/>
    <mergeCell ref="C560:C562"/>
    <mergeCell ref="D560:D562"/>
    <mergeCell ref="E560:E562"/>
    <mergeCell ref="F560:F562"/>
    <mergeCell ref="S560:S562"/>
    <mergeCell ref="T560:T562"/>
    <mergeCell ref="U560:U562"/>
    <mergeCell ref="V560:V562"/>
    <mergeCell ref="W560:W562"/>
    <mergeCell ref="X560:X562"/>
    <mergeCell ref="M560:M562"/>
    <mergeCell ref="N560:N562"/>
    <mergeCell ref="O560:O562"/>
    <mergeCell ref="P560:P562"/>
    <mergeCell ref="Q560:Q562"/>
    <mergeCell ref="R560:R562"/>
    <mergeCell ref="AQ561:AR561"/>
    <mergeCell ref="AS561:AT561"/>
    <mergeCell ref="AU561:AV561"/>
    <mergeCell ref="Y560:AV560"/>
    <mergeCell ref="Y561:Z561"/>
    <mergeCell ref="AA561:AB561"/>
    <mergeCell ref="AC561:AD561"/>
    <mergeCell ref="AE561:AF561"/>
    <mergeCell ref="AG561:AH561"/>
    <mergeCell ref="AI561:AJ561"/>
    <mergeCell ref="AK561:AL561"/>
    <mergeCell ref="AM561:AN561"/>
    <mergeCell ref="AO561:AP56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2F53E-10A7-49C3-8800-8D11FE0CBDA7}">
  <dimension ref="A1:BM422"/>
  <sheetViews>
    <sheetView topLeftCell="AS1" zoomScale="70" zoomScaleNormal="70" workbookViewId="0">
      <selection activeCell="AD20" sqref="AD20"/>
    </sheetView>
  </sheetViews>
  <sheetFormatPr defaultRowHeight="14.45"/>
  <cols>
    <col min="1" max="1" width="18.28515625" customWidth="1"/>
    <col min="2" max="4" width="15" customWidth="1"/>
    <col min="5" max="5" width="20.7109375" customWidth="1"/>
    <col min="6" max="7" width="21.28515625" customWidth="1"/>
    <col min="8" max="8" width="12.140625" customWidth="1"/>
    <col min="9" max="9" width="13.7109375" customWidth="1"/>
    <col min="10" max="10" width="14.7109375" customWidth="1"/>
    <col min="11" max="11" width="11.42578125" customWidth="1"/>
    <col min="12" max="13" width="13.85546875" customWidth="1"/>
    <col min="14" max="14" width="17.7109375" customWidth="1"/>
    <col min="15" max="15" width="15.140625" customWidth="1"/>
    <col min="16" max="16" width="13" customWidth="1"/>
    <col min="17" max="18" width="11.42578125" customWidth="1"/>
    <col min="19" max="20" width="14.42578125" customWidth="1"/>
    <col min="21" max="21" width="15.28515625" customWidth="1"/>
    <col min="22" max="23" width="19.28515625" customWidth="1"/>
    <col min="24" max="24" width="10.85546875" customWidth="1"/>
    <col min="25" max="27" width="16.42578125" customWidth="1"/>
    <col min="28" max="28" width="14.28515625" customWidth="1"/>
    <col min="29" max="29" width="11.42578125" customWidth="1"/>
    <col min="30" max="30" width="13.7109375" customWidth="1"/>
    <col min="31" max="31" width="11.42578125" customWidth="1"/>
    <col min="32" max="32" width="12.7109375" customWidth="1"/>
    <col min="57" max="57" width="13.7109375" customWidth="1"/>
    <col min="58" max="58" width="15" customWidth="1"/>
    <col min="59" max="59" width="16.7109375" customWidth="1"/>
    <col min="60" max="60" width="12.28515625" customWidth="1"/>
    <col min="61" max="61" width="11.5703125" customWidth="1"/>
    <col min="62" max="62" width="13.28515625" customWidth="1"/>
    <col min="63" max="63" width="14.7109375" customWidth="1"/>
    <col min="64" max="65" width="17.7109375" customWidth="1"/>
  </cols>
  <sheetData>
    <row r="1" spans="1:65" s="1" customFormat="1" ht="13.9" customHeight="1"/>
    <row r="2" spans="1:65" s="1" customFormat="1" ht="13.9" customHeight="1">
      <c r="A2" s="1" t="s">
        <v>165</v>
      </c>
    </row>
    <row r="3" spans="1:65" s="1" customFormat="1" ht="13.9" customHeight="1"/>
    <row r="4" spans="1:65" s="1" customFormat="1" ht="13.9" customHeight="1"/>
    <row r="5" spans="1:65" s="1" customFormat="1" ht="13.9" customHeight="1">
      <c r="A5" s="1" t="s">
        <v>1</v>
      </c>
    </row>
    <row r="6" spans="1:65" s="1" customFormat="1" ht="13.9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4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</row>
    <row r="7" spans="1:65" s="1" customFormat="1" ht="13.9" customHeight="1">
      <c r="A7" s="59" t="s">
        <v>166</v>
      </c>
      <c r="B7" s="59" t="s">
        <v>3</v>
      </c>
      <c r="C7" s="59" t="s">
        <v>4</v>
      </c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59" t="s">
        <v>10</v>
      </c>
      <c r="J7" s="59" t="s">
        <v>11</v>
      </c>
      <c r="K7" s="59" t="s">
        <v>12</v>
      </c>
      <c r="L7" s="60" t="s">
        <v>13</v>
      </c>
      <c r="M7" s="60" t="s">
        <v>14</v>
      </c>
      <c r="N7" s="59" t="s">
        <v>15</v>
      </c>
      <c r="O7" s="59" t="s">
        <v>16</v>
      </c>
      <c r="P7" s="59" t="s">
        <v>17</v>
      </c>
      <c r="Q7" s="59" t="s">
        <v>18</v>
      </c>
      <c r="R7" s="59" t="s">
        <v>19</v>
      </c>
      <c r="S7" s="59" t="s">
        <v>20</v>
      </c>
      <c r="T7" s="59" t="s">
        <v>21</v>
      </c>
      <c r="U7" s="59" t="s">
        <v>22</v>
      </c>
      <c r="V7" s="59" t="s">
        <v>23</v>
      </c>
      <c r="W7" s="59" t="s">
        <v>24</v>
      </c>
      <c r="X7" s="59" t="s">
        <v>25</v>
      </c>
      <c r="Y7" s="59" t="s">
        <v>26</v>
      </c>
      <c r="Z7" s="59" t="s">
        <v>27</v>
      </c>
      <c r="AA7" s="60" t="s">
        <v>28</v>
      </c>
      <c r="AB7" s="59" t="s">
        <v>29</v>
      </c>
      <c r="AC7" s="59" t="s">
        <v>30</v>
      </c>
      <c r="AD7" s="59" t="s">
        <v>31</v>
      </c>
      <c r="AE7" s="59" t="s">
        <v>32</v>
      </c>
      <c r="AF7" s="59" t="s">
        <v>33</v>
      </c>
      <c r="AG7" s="59" t="s">
        <v>34</v>
      </c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61" t="s">
        <v>167</v>
      </c>
      <c r="BF7" s="61" t="s">
        <v>168</v>
      </c>
      <c r="BG7" s="61" t="s">
        <v>169</v>
      </c>
      <c r="BH7" s="61" t="s">
        <v>170</v>
      </c>
      <c r="BI7" s="61" t="s">
        <v>171</v>
      </c>
      <c r="BJ7" s="61" t="s">
        <v>172</v>
      </c>
      <c r="BK7" s="61" t="s">
        <v>173</v>
      </c>
      <c r="BL7" s="61" t="s">
        <v>174</v>
      </c>
      <c r="BM7" s="61" t="s">
        <v>175</v>
      </c>
    </row>
    <row r="8" spans="1:65" ht="42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60"/>
      <c r="M8" s="60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60"/>
      <c r="AB8" s="59"/>
      <c r="AC8" s="59"/>
      <c r="AD8" s="59"/>
      <c r="AE8" s="59"/>
      <c r="AF8" s="59"/>
      <c r="AG8" s="59" t="s">
        <v>35</v>
      </c>
      <c r="AH8" s="59"/>
      <c r="AI8" s="59" t="s">
        <v>36</v>
      </c>
      <c r="AJ8" s="59"/>
      <c r="AK8" s="59" t="s">
        <v>37</v>
      </c>
      <c r="AL8" s="59"/>
      <c r="AM8" s="59" t="s">
        <v>38</v>
      </c>
      <c r="AN8" s="59"/>
      <c r="AO8" s="59" t="s">
        <v>39</v>
      </c>
      <c r="AP8" s="59"/>
      <c r="AQ8" s="59" t="s">
        <v>40</v>
      </c>
      <c r="AR8" s="59"/>
      <c r="AS8" s="59" t="s">
        <v>41</v>
      </c>
      <c r="AT8" s="59"/>
      <c r="AU8" s="59" t="s">
        <v>42</v>
      </c>
      <c r="AV8" s="59"/>
      <c r="AW8" s="59" t="s">
        <v>43</v>
      </c>
      <c r="AX8" s="59"/>
      <c r="AY8" s="59" t="s">
        <v>44</v>
      </c>
      <c r="AZ8" s="59"/>
      <c r="BA8" s="59" t="s">
        <v>45</v>
      </c>
      <c r="BB8" s="59"/>
      <c r="BC8" s="59" t="s">
        <v>46</v>
      </c>
      <c r="BD8" s="59"/>
      <c r="BE8" s="61"/>
      <c r="BF8" s="61"/>
      <c r="BG8" s="61"/>
      <c r="BH8" s="61"/>
      <c r="BI8" s="61"/>
      <c r="BJ8" s="61"/>
      <c r="BK8" s="61"/>
      <c r="BL8" s="61"/>
      <c r="BM8" s="61"/>
    </row>
    <row r="9" spans="1:65" ht="42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60"/>
      <c r="M9" s="60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60"/>
      <c r="AB9" s="59"/>
      <c r="AC9" s="59"/>
      <c r="AD9" s="59"/>
      <c r="AE9" s="59"/>
      <c r="AF9" s="59"/>
      <c r="AG9" s="37" t="s">
        <v>47</v>
      </c>
      <c r="AH9" s="37" t="s">
        <v>48</v>
      </c>
      <c r="AI9" s="37" t="s">
        <v>47</v>
      </c>
      <c r="AJ9" s="37" t="s">
        <v>48</v>
      </c>
      <c r="AK9" s="37" t="s">
        <v>47</v>
      </c>
      <c r="AL9" s="37" t="s">
        <v>48</v>
      </c>
      <c r="AM9" s="37" t="s">
        <v>47</v>
      </c>
      <c r="AN9" s="37" t="s">
        <v>48</v>
      </c>
      <c r="AO9" s="37" t="s">
        <v>47</v>
      </c>
      <c r="AP9" s="37" t="s">
        <v>48</v>
      </c>
      <c r="AQ9" s="37" t="s">
        <v>47</v>
      </c>
      <c r="AR9" s="37" t="s">
        <v>48</v>
      </c>
      <c r="AS9" s="37" t="s">
        <v>47</v>
      </c>
      <c r="AT9" s="37" t="s">
        <v>48</v>
      </c>
      <c r="AU9" s="37" t="s">
        <v>47</v>
      </c>
      <c r="AV9" s="37" t="s">
        <v>48</v>
      </c>
      <c r="AW9" s="37" t="s">
        <v>47</v>
      </c>
      <c r="AX9" s="37" t="s">
        <v>48</v>
      </c>
      <c r="AY9" s="37" t="s">
        <v>47</v>
      </c>
      <c r="AZ9" s="37" t="s">
        <v>48</v>
      </c>
      <c r="BA9" s="37" t="s">
        <v>47</v>
      </c>
      <c r="BB9" s="37" t="s">
        <v>48</v>
      </c>
      <c r="BC9" s="37" t="s">
        <v>47</v>
      </c>
      <c r="BD9" s="37" t="s">
        <v>48</v>
      </c>
      <c r="BE9" s="61"/>
      <c r="BF9" s="61"/>
      <c r="BG9" s="61"/>
      <c r="BH9" s="61"/>
      <c r="BI9" s="61"/>
      <c r="BJ9" s="61"/>
      <c r="BK9" s="61"/>
      <c r="BL9" s="61"/>
      <c r="BM9" s="61"/>
    </row>
    <row r="10" spans="1:65" ht="12" customHeight="1">
      <c r="A10" s="2" t="s">
        <v>176</v>
      </c>
      <c r="B10" s="6"/>
      <c r="C10" s="6"/>
      <c r="D10" s="9"/>
      <c r="E10" s="6"/>
      <c r="F10" s="6"/>
      <c r="G10" s="6"/>
      <c r="H10" s="6"/>
      <c r="I10" s="10"/>
      <c r="J10" s="6"/>
      <c r="K10" s="6"/>
      <c r="L10" s="6"/>
      <c r="M10" s="6"/>
      <c r="N10" s="6"/>
      <c r="O10" s="11"/>
      <c r="P10" s="1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>
        <f>BI10*AC10</f>
        <v>0</v>
      </c>
      <c r="BK10" s="10"/>
      <c r="BL10" s="11">
        <f>BK10*BJ10</f>
        <v>0</v>
      </c>
      <c r="BM10" s="11">
        <f>BJ10+BL10</f>
        <v>0</v>
      </c>
    </row>
    <row r="11" spans="1:65" ht="12" customHeight="1">
      <c r="A11" s="3" t="s">
        <v>176</v>
      </c>
      <c r="B11" s="7"/>
      <c r="C11" s="7"/>
      <c r="D11" s="12"/>
      <c r="E11" s="7"/>
      <c r="F11" s="7"/>
      <c r="G11" s="7"/>
      <c r="H11" s="7"/>
      <c r="I11" s="7"/>
      <c r="J11" s="7"/>
      <c r="K11" s="7"/>
      <c r="L11" s="7"/>
      <c r="M11" s="7"/>
      <c r="N11" s="7"/>
      <c r="O11" s="13"/>
      <c r="P11" s="1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>
        <f t="shared" ref="BJ11:BJ41" si="0">BI11*AC11</f>
        <v>0</v>
      </c>
      <c r="BK11" s="13"/>
      <c r="BL11" s="13">
        <f>BK11*BJ11</f>
        <v>0</v>
      </c>
      <c r="BM11" s="13">
        <f>BJ11+BL11</f>
        <v>0</v>
      </c>
    </row>
    <row r="12" spans="1:65" ht="12" customHeight="1">
      <c r="A12" s="2" t="s">
        <v>176</v>
      </c>
      <c r="B12" s="6"/>
      <c r="C12" s="6"/>
      <c r="D12" s="9"/>
      <c r="E12" s="6"/>
      <c r="F12" s="6"/>
      <c r="G12" s="6"/>
      <c r="H12" s="6"/>
      <c r="I12" s="10"/>
      <c r="J12" s="6"/>
      <c r="K12" s="6"/>
      <c r="L12" s="6"/>
      <c r="M12" s="6"/>
      <c r="N12" s="6"/>
      <c r="O12" s="11"/>
      <c r="P12" s="11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>
        <f t="shared" si="0"/>
        <v>0</v>
      </c>
      <c r="BK12" s="11"/>
      <c r="BL12" s="11">
        <f t="shared" ref="BL12:BL40" si="1">BK12*BJ12</f>
        <v>0</v>
      </c>
      <c r="BM12" s="11">
        <f t="shared" ref="BM12:BM40" si="2">BJ12+BL12</f>
        <v>0</v>
      </c>
    </row>
    <row r="13" spans="1:65" ht="12" customHeight="1">
      <c r="A13" s="3" t="s">
        <v>176</v>
      </c>
      <c r="B13" s="7"/>
      <c r="C13" s="7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13"/>
      <c r="P13" s="13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>
        <f t="shared" si="0"/>
        <v>0</v>
      </c>
      <c r="BK13" s="13"/>
      <c r="BL13" s="13">
        <f t="shared" si="1"/>
        <v>0</v>
      </c>
      <c r="BM13" s="13">
        <f t="shared" si="2"/>
        <v>0</v>
      </c>
    </row>
    <row r="14" spans="1:65" ht="12" customHeight="1">
      <c r="A14" s="2" t="s">
        <v>176</v>
      </c>
      <c r="B14" s="6"/>
      <c r="C14" s="6"/>
      <c r="D14" s="9"/>
      <c r="E14" s="6"/>
      <c r="F14" s="6"/>
      <c r="G14" s="6"/>
      <c r="H14" s="6"/>
      <c r="I14" s="10"/>
      <c r="J14" s="6"/>
      <c r="K14" s="6"/>
      <c r="L14" s="6"/>
      <c r="M14" s="6"/>
      <c r="N14" s="6"/>
      <c r="O14" s="11"/>
      <c r="P14" s="11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>
        <f t="shared" si="0"/>
        <v>0</v>
      </c>
      <c r="BK14" s="11"/>
      <c r="BL14" s="11">
        <f t="shared" si="1"/>
        <v>0</v>
      </c>
      <c r="BM14" s="11">
        <f t="shared" si="2"/>
        <v>0</v>
      </c>
    </row>
    <row r="15" spans="1:65" ht="12" customHeight="1">
      <c r="A15" s="3" t="s">
        <v>176</v>
      </c>
      <c r="B15" s="7"/>
      <c r="C15" s="7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13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>
        <f t="shared" si="0"/>
        <v>0</v>
      </c>
      <c r="BK15" s="13"/>
      <c r="BL15" s="13">
        <f t="shared" si="1"/>
        <v>0</v>
      </c>
      <c r="BM15" s="13">
        <f t="shared" si="2"/>
        <v>0</v>
      </c>
    </row>
    <row r="16" spans="1:65" ht="12" customHeight="1">
      <c r="A16" s="2" t="s">
        <v>176</v>
      </c>
      <c r="B16" s="6"/>
      <c r="C16" s="6"/>
      <c r="D16" s="9"/>
      <c r="E16" s="6"/>
      <c r="F16" s="6"/>
      <c r="G16" s="6"/>
      <c r="H16" s="6"/>
      <c r="I16" s="10"/>
      <c r="J16" s="6"/>
      <c r="K16" s="6"/>
      <c r="L16" s="6"/>
      <c r="M16" s="6"/>
      <c r="N16" s="6"/>
      <c r="O16" s="11"/>
      <c r="P16" s="11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>
        <f t="shared" si="0"/>
        <v>0</v>
      </c>
      <c r="BK16" s="11"/>
      <c r="BL16" s="11">
        <f t="shared" si="1"/>
        <v>0</v>
      </c>
      <c r="BM16" s="11">
        <f t="shared" si="2"/>
        <v>0</v>
      </c>
    </row>
    <row r="17" spans="1:65" ht="12" customHeight="1">
      <c r="A17" s="3" t="s">
        <v>176</v>
      </c>
      <c r="B17" s="7"/>
      <c r="C17" s="7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13"/>
      <c r="P17" s="13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f t="shared" si="0"/>
        <v>0</v>
      </c>
      <c r="BK17" s="13"/>
      <c r="BL17" s="13">
        <f t="shared" si="1"/>
        <v>0</v>
      </c>
      <c r="BM17" s="13">
        <f t="shared" si="2"/>
        <v>0</v>
      </c>
    </row>
    <row r="18" spans="1:65" ht="12" customHeight="1">
      <c r="A18" s="2" t="s">
        <v>176</v>
      </c>
      <c r="B18" s="6"/>
      <c r="C18" s="6"/>
      <c r="D18" s="9"/>
      <c r="E18" s="6"/>
      <c r="F18" s="6"/>
      <c r="G18" s="6"/>
      <c r="H18" s="6"/>
      <c r="I18" s="10"/>
      <c r="J18" s="6"/>
      <c r="K18" s="6"/>
      <c r="L18" s="6"/>
      <c r="M18" s="6"/>
      <c r="N18" s="6"/>
      <c r="O18" s="11"/>
      <c r="P18" s="11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>
        <f t="shared" si="0"/>
        <v>0</v>
      </c>
      <c r="BK18" s="11"/>
      <c r="BL18" s="11">
        <f t="shared" si="1"/>
        <v>0</v>
      </c>
      <c r="BM18" s="11">
        <f t="shared" si="2"/>
        <v>0</v>
      </c>
    </row>
    <row r="19" spans="1:65" ht="12" customHeight="1">
      <c r="A19" s="3" t="s">
        <v>176</v>
      </c>
      <c r="B19" s="7"/>
      <c r="C19" s="7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13"/>
      <c r="P19" s="13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f t="shared" si="0"/>
        <v>0</v>
      </c>
      <c r="BK19" s="13"/>
      <c r="BL19" s="13">
        <f t="shared" si="1"/>
        <v>0</v>
      </c>
      <c r="BM19" s="13">
        <f t="shared" si="2"/>
        <v>0</v>
      </c>
    </row>
    <row r="20" spans="1:65" ht="12" customHeight="1">
      <c r="A20" s="2" t="s">
        <v>176</v>
      </c>
      <c r="B20" s="6"/>
      <c r="C20" s="6"/>
      <c r="D20" s="9"/>
      <c r="E20" s="6"/>
      <c r="F20" s="6"/>
      <c r="G20" s="6"/>
      <c r="H20" s="6"/>
      <c r="I20" s="10"/>
      <c r="J20" s="6"/>
      <c r="K20" s="6"/>
      <c r="L20" s="6"/>
      <c r="M20" s="6"/>
      <c r="N20" s="6"/>
      <c r="O20" s="11"/>
      <c r="P20" s="11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>
        <f t="shared" si="0"/>
        <v>0</v>
      </c>
      <c r="BK20" s="11"/>
      <c r="BL20" s="11">
        <f t="shared" si="1"/>
        <v>0</v>
      </c>
      <c r="BM20" s="11">
        <f t="shared" si="2"/>
        <v>0</v>
      </c>
    </row>
    <row r="21" spans="1:65" ht="12" customHeight="1">
      <c r="A21" s="3" t="s">
        <v>176</v>
      </c>
      <c r="B21" s="7"/>
      <c r="C21" s="7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>
        <f t="shared" si="0"/>
        <v>0</v>
      </c>
      <c r="BK21" s="13"/>
      <c r="BL21" s="13">
        <f t="shared" si="1"/>
        <v>0</v>
      </c>
      <c r="BM21" s="13">
        <f t="shared" si="2"/>
        <v>0</v>
      </c>
    </row>
    <row r="22" spans="1:65" ht="12" customHeight="1">
      <c r="A22" s="2" t="s">
        <v>176</v>
      </c>
      <c r="B22" s="6"/>
      <c r="C22" s="6"/>
      <c r="D22" s="9"/>
      <c r="E22" s="6"/>
      <c r="F22" s="6"/>
      <c r="G22" s="6"/>
      <c r="H22" s="6"/>
      <c r="I22" s="10"/>
      <c r="J22" s="6"/>
      <c r="K22" s="6"/>
      <c r="L22" s="6"/>
      <c r="M22" s="6"/>
      <c r="N22" s="6"/>
      <c r="O22" s="11"/>
      <c r="P22" s="11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>
        <f t="shared" si="0"/>
        <v>0</v>
      </c>
      <c r="BK22" s="11"/>
      <c r="BL22" s="11">
        <f t="shared" si="1"/>
        <v>0</v>
      </c>
      <c r="BM22" s="11">
        <f t="shared" si="2"/>
        <v>0</v>
      </c>
    </row>
    <row r="23" spans="1:65" ht="12" customHeight="1">
      <c r="A23" s="3" t="s">
        <v>176</v>
      </c>
      <c r="B23" s="7"/>
      <c r="C23" s="7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13"/>
      <c r="P23" s="1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>
        <f t="shared" si="0"/>
        <v>0</v>
      </c>
      <c r="BK23" s="13"/>
      <c r="BL23" s="13">
        <f t="shared" si="1"/>
        <v>0</v>
      </c>
      <c r="BM23" s="13">
        <f t="shared" si="2"/>
        <v>0</v>
      </c>
    </row>
    <row r="24" spans="1:65" ht="12" customHeight="1">
      <c r="A24" s="2" t="s">
        <v>176</v>
      </c>
      <c r="B24" s="6"/>
      <c r="C24" s="6"/>
      <c r="D24" s="9"/>
      <c r="E24" s="6"/>
      <c r="F24" s="6"/>
      <c r="G24" s="6"/>
      <c r="H24" s="6"/>
      <c r="I24" s="10"/>
      <c r="J24" s="6"/>
      <c r="K24" s="6"/>
      <c r="L24" s="6"/>
      <c r="M24" s="6"/>
      <c r="N24" s="6"/>
      <c r="O24" s="11"/>
      <c r="P24" s="11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>
        <f t="shared" si="0"/>
        <v>0</v>
      </c>
      <c r="BK24" s="11"/>
      <c r="BL24" s="11">
        <f t="shared" si="1"/>
        <v>0</v>
      </c>
      <c r="BM24" s="11">
        <f t="shared" si="2"/>
        <v>0</v>
      </c>
    </row>
    <row r="25" spans="1:65" ht="12" customHeight="1">
      <c r="A25" s="3" t="s">
        <v>176</v>
      </c>
      <c r="B25" s="7"/>
      <c r="C25" s="7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>
        <f t="shared" si="0"/>
        <v>0</v>
      </c>
      <c r="BK25" s="13"/>
      <c r="BL25" s="13">
        <f t="shared" si="1"/>
        <v>0</v>
      </c>
      <c r="BM25" s="13">
        <f t="shared" si="2"/>
        <v>0</v>
      </c>
    </row>
    <row r="26" spans="1:65" ht="12" customHeight="1">
      <c r="A26" s="2" t="s">
        <v>176</v>
      </c>
      <c r="B26" s="6"/>
      <c r="C26" s="6"/>
      <c r="D26" s="9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11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>
        <f t="shared" si="0"/>
        <v>0</v>
      </c>
      <c r="BK26" s="11"/>
      <c r="BL26" s="11">
        <f t="shared" si="1"/>
        <v>0</v>
      </c>
      <c r="BM26" s="11">
        <f t="shared" si="2"/>
        <v>0</v>
      </c>
    </row>
    <row r="27" spans="1:65" ht="12" customHeight="1">
      <c r="A27" s="3" t="s">
        <v>176</v>
      </c>
      <c r="B27" s="7"/>
      <c r="C27" s="7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13"/>
      <c r="P27" s="1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>
        <f t="shared" si="0"/>
        <v>0</v>
      </c>
      <c r="BK27" s="13"/>
      <c r="BL27" s="13">
        <f t="shared" si="1"/>
        <v>0</v>
      </c>
      <c r="BM27" s="13">
        <f t="shared" si="2"/>
        <v>0</v>
      </c>
    </row>
    <row r="28" spans="1:65" ht="12" customHeight="1">
      <c r="A28" s="2" t="s">
        <v>176</v>
      </c>
      <c r="B28" s="6"/>
      <c r="C28" s="6"/>
      <c r="D28" s="9"/>
      <c r="E28" s="6"/>
      <c r="F28" s="6"/>
      <c r="G28" s="6"/>
      <c r="H28" s="6"/>
      <c r="I28" s="10"/>
      <c r="J28" s="6"/>
      <c r="K28" s="6"/>
      <c r="L28" s="6"/>
      <c r="M28" s="6"/>
      <c r="N28" s="6"/>
      <c r="O28" s="11"/>
      <c r="P28" s="11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>
        <f t="shared" si="0"/>
        <v>0</v>
      </c>
      <c r="BK28" s="11"/>
      <c r="BL28" s="11">
        <f t="shared" si="1"/>
        <v>0</v>
      </c>
      <c r="BM28" s="11">
        <f t="shared" si="2"/>
        <v>0</v>
      </c>
    </row>
    <row r="29" spans="1:65" ht="12" customHeight="1">
      <c r="A29" s="3" t="s">
        <v>176</v>
      </c>
      <c r="B29" s="7"/>
      <c r="C29" s="7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13"/>
      <c r="P29" s="13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>
        <f t="shared" si="0"/>
        <v>0</v>
      </c>
      <c r="BK29" s="13"/>
      <c r="BL29" s="13">
        <f t="shared" si="1"/>
        <v>0</v>
      </c>
      <c r="BM29" s="13">
        <f t="shared" si="2"/>
        <v>0</v>
      </c>
    </row>
    <row r="30" spans="1:65" ht="12" customHeight="1">
      <c r="A30" s="2" t="s">
        <v>176</v>
      </c>
      <c r="B30" s="6"/>
      <c r="C30" s="6"/>
      <c r="D30" s="9"/>
      <c r="E30" s="6"/>
      <c r="F30" s="6"/>
      <c r="G30" s="6"/>
      <c r="H30" s="6"/>
      <c r="I30" s="10"/>
      <c r="J30" s="6"/>
      <c r="K30" s="6"/>
      <c r="L30" s="6"/>
      <c r="M30" s="6"/>
      <c r="N30" s="6"/>
      <c r="O30" s="11"/>
      <c r="P30" s="11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>
        <f t="shared" si="0"/>
        <v>0</v>
      </c>
      <c r="BK30" s="11"/>
      <c r="BL30" s="11">
        <f t="shared" si="1"/>
        <v>0</v>
      </c>
      <c r="BM30" s="11">
        <f t="shared" si="2"/>
        <v>0</v>
      </c>
    </row>
    <row r="31" spans="1:65" ht="12" customHeight="1">
      <c r="A31" s="3" t="s">
        <v>176</v>
      </c>
      <c r="B31" s="7"/>
      <c r="C31" s="7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13"/>
      <c r="P31" s="13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>
        <f t="shared" si="0"/>
        <v>0</v>
      </c>
      <c r="BK31" s="13"/>
      <c r="BL31" s="13">
        <f t="shared" si="1"/>
        <v>0</v>
      </c>
      <c r="BM31" s="13">
        <f t="shared" si="2"/>
        <v>0</v>
      </c>
    </row>
    <row r="32" spans="1:65" ht="12" customHeight="1">
      <c r="A32" s="2" t="s">
        <v>176</v>
      </c>
      <c r="B32" s="6"/>
      <c r="C32" s="6"/>
      <c r="D32" s="9"/>
      <c r="E32" s="6"/>
      <c r="F32" s="6"/>
      <c r="G32" s="6"/>
      <c r="H32" s="6"/>
      <c r="I32" s="10"/>
      <c r="J32" s="6"/>
      <c r="K32" s="6"/>
      <c r="L32" s="6"/>
      <c r="M32" s="6"/>
      <c r="N32" s="6"/>
      <c r="O32" s="11"/>
      <c r="P32" s="11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>
        <f t="shared" si="0"/>
        <v>0</v>
      </c>
      <c r="BK32" s="11"/>
      <c r="BL32" s="11">
        <f t="shared" si="1"/>
        <v>0</v>
      </c>
      <c r="BM32" s="11">
        <f t="shared" si="2"/>
        <v>0</v>
      </c>
    </row>
    <row r="33" spans="1:65" ht="12" customHeight="1">
      <c r="A33" s="3" t="s">
        <v>176</v>
      </c>
      <c r="B33" s="7"/>
      <c r="C33" s="7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13"/>
      <c r="P33" s="13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>
        <f t="shared" si="0"/>
        <v>0</v>
      </c>
      <c r="BK33" s="13"/>
      <c r="BL33" s="13">
        <f t="shared" si="1"/>
        <v>0</v>
      </c>
      <c r="BM33" s="13">
        <f t="shared" si="2"/>
        <v>0</v>
      </c>
    </row>
    <row r="34" spans="1:65" ht="12" customHeight="1">
      <c r="A34" s="2" t="s">
        <v>176</v>
      </c>
      <c r="B34" s="6"/>
      <c r="C34" s="6"/>
      <c r="D34" s="9"/>
      <c r="E34" s="6"/>
      <c r="F34" s="6"/>
      <c r="G34" s="6"/>
      <c r="H34" s="6"/>
      <c r="I34" s="10"/>
      <c r="J34" s="6"/>
      <c r="K34" s="6"/>
      <c r="L34" s="6"/>
      <c r="M34" s="6"/>
      <c r="N34" s="6"/>
      <c r="O34" s="11"/>
      <c r="P34" s="11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>
        <f t="shared" si="0"/>
        <v>0</v>
      </c>
      <c r="BK34" s="11"/>
      <c r="BL34" s="11">
        <f t="shared" si="1"/>
        <v>0</v>
      </c>
      <c r="BM34" s="11">
        <f t="shared" si="2"/>
        <v>0</v>
      </c>
    </row>
    <row r="35" spans="1:65" ht="12" customHeight="1">
      <c r="A35" s="3" t="s">
        <v>176</v>
      </c>
      <c r="B35" s="7"/>
      <c r="C35" s="7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>
        <f t="shared" si="0"/>
        <v>0</v>
      </c>
      <c r="BK35" s="13"/>
      <c r="BL35" s="13">
        <f t="shared" si="1"/>
        <v>0</v>
      </c>
      <c r="BM35" s="13">
        <f t="shared" si="2"/>
        <v>0</v>
      </c>
    </row>
    <row r="36" spans="1:65" ht="12" customHeight="1">
      <c r="A36" s="2" t="s">
        <v>176</v>
      </c>
      <c r="B36" s="6"/>
      <c r="C36" s="6"/>
      <c r="D36" s="9"/>
      <c r="E36" s="6"/>
      <c r="F36" s="6"/>
      <c r="G36" s="6"/>
      <c r="H36" s="6"/>
      <c r="I36" s="10"/>
      <c r="J36" s="6"/>
      <c r="K36" s="6"/>
      <c r="L36" s="6"/>
      <c r="M36" s="6"/>
      <c r="N36" s="6"/>
      <c r="O36" s="11"/>
      <c r="P36" s="11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>
        <f t="shared" si="0"/>
        <v>0</v>
      </c>
      <c r="BK36" s="11"/>
      <c r="BL36" s="11">
        <f t="shared" si="1"/>
        <v>0</v>
      </c>
      <c r="BM36" s="11">
        <f t="shared" si="2"/>
        <v>0</v>
      </c>
    </row>
    <row r="37" spans="1:65" ht="12" customHeight="1">
      <c r="A37" s="3" t="s">
        <v>176</v>
      </c>
      <c r="B37" s="7"/>
      <c r="C37" s="7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13"/>
      <c r="P37" s="13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>
        <f t="shared" si="0"/>
        <v>0</v>
      </c>
      <c r="BK37" s="13"/>
      <c r="BL37" s="13">
        <f t="shared" si="1"/>
        <v>0</v>
      </c>
      <c r="BM37" s="13">
        <f t="shared" si="2"/>
        <v>0</v>
      </c>
    </row>
    <row r="38" spans="1:65" ht="12" customHeight="1">
      <c r="A38" s="2" t="s">
        <v>176</v>
      </c>
      <c r="B38" s="6"/>
      <c r="C38" s="6"/>
      <c r="D38" s="9"/>
      <c r="E38" s="6"/>
      <c r="F38" s="6"/>
      <c r="G38" s="6"/>
      <c r="H38" s="6"/>
      <c r="I38" s="10"/>
      <c r="J38" s="6"/>
      <c r="K38" s="6"/>
      <c r="L38" s="6"/>
      <c r="M38" s="6"/>
      <c r="N38" s="6"/>
      <c r="O38" s="11"/>
      <c r="P38" s="11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>
        <f t="shared" si="0"/>
        <v>0</v>
      </c>
      <c r="BK38" s="11"/>
      <c r="BL38" s="11">
        <f t="shared" si="1"/>
        <v>0</v>
      </c>
      <c r="BM38" s="11">
        <f t="shared" si="2"/>
        <v>0</v>
      </c>
    </row>
    <row r="39" spans="1:65" ht="12" customHeight="1">
      <c r="A39" s="3" t="s">
        <v>176</v>
      </c>
      <c r="B39" s="7"/>
      <c r="C39" s="7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13"/>
      <c r="P39" s="13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>
        <f t="shared" si="0"/>
        <v>0</v>
      </c>
      <c r="BK39" s="13"/>
      <c r="BL39" s="13">
        <f t="shared" si="1"/>
        <v>0</v>
      </c>
      <c r="BM39" s="13">
        <f t="shared" si="2"/>
        <v>0</v>
      </c>
    </row>
    <row r="40" spans="1:65" ht="12" customHeight="1">
      <c r="A40" s="2" t="s">
        <v>176</v>
      </c>
      <c r="B40" s="6"/>
      <c r="C40" s="6"/>
      <c r="D40" s="9"/>
      <c r="E40" s="6"/>
      <c r="F40" s="6"/>
      <c r="G40" s="6"/>
      <c r="H40" s="6"/>
      <c r="I40" s="10"/>
      <c r="J40" s="6"/>
      <c r="K40" s="6"/>
      <c r="L40" s="6"/>
      <c r="M40" s="6"/>
      <c r="N40" s="6"/>
      <c r="O40" s="11"/>
      <c r="P40" s="11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>
        <f t="shared" si="0"/>
        <v>0</v>
      </c>
      <c r="BK40" s="11"/>
      <c r="BL40" s="11">
        <f t="shared" si="1"/>
        <v>0</v>
      </c>
      <c r="BM40" s="11">
        <f t="shared" si="2"/>
        <v>0</v>
      </c>
    </row>
    <row r="41" spans="1:65" ht="15" thickBot="1">
      <c r="A41" s="4" t="s">
        <v>154</v>
      </c>
      <c r="B41" s="8">
        <f>SUM(B10:B40)</f>
        <v>0</v>
      </c>
      <c r="C41" s="8">
        <f>SUM(C10:C40)</f>
        <v>0</v>
      </c>
      <c r="D41" s="26">
        <f>IFERROR((J41/B41),0)</f>
        <v>0</v>
      </c>
      <c r="E41" s="44" t="s">
        <v>177</v>
      </c>
      <c r="F41" s="44" t="s">
        <v>177</v>
      </c>
      <c r="G41" s="44" t="s">
        <v>177</v>
      </c>
      <c r="H41" s="44" t="s">
        <v>177</v>
      </c>
      <c r="I41" s="43">
        <f>IFERROR((H41/G41),0)</f>
        <v>0</v>
      </c>
      <c r="J41" s="25">
        <f>K41+L41+M41+N41</f>
        <v>0</v>
      </c>
      <c r="K41" s="8">
        <f>SUM(K10:K40)</f>
        <v>0</v>
      </c>
      <c r="L41" s="8">
        <f>SUM(L10:L40)</f>
        <v>0</v>
      </c>
      <c r="M41" s="8">
        <f>SUM(M10:M40)</f>
        <v>0</v>
      </c>
      <c r="N41" s="8">
        <f>SUM(N10:N40)</f>
        <v>0</v>
      </c>
      <c r="O41" s="8">
        <f>SUM(O10:O40)</f>
        <v>0</v>
      </c>
      <c r="P41" s="30">
        <f>IFERROR((O41/N41),0)</f>
        <v>0</v>
      </c>
      <c r="Q41" s="31">
        <f>IFERROR((N41/J41),0)</f>
        <v>0</v>
      </c>
      <c r="R41" s="15" t="e">
        <f>AVERAGE(R10:R40)</f>
        <v>#DIV/0!</v>
      </c>
      <c r="S41" s="31">
        <f>IFERROR((Q41-R41),0)</f>
        <v>0</v>
      </c>
      <c r="T41" s="8">
        <f>SUM(T10:T40)</f>
        <v>0</v>
      </c>
      <c r="U41" s="8">
        <f>SUM(U10:U40)</f>
        <v>0</v>
      </c>
      <c r="V41" s="32">
        <f>IFERROR((T41/K41),0)</f>
        <v>0</v>
      </c>
      <c r="W41" s="32">
        <f>IFERROR((U41/K41),0)</f>
        <v>0</v>
      </c>
      <c r="X41" s="15" t="e">
        <f>AVERAGE(X10:X40)</f>
        <v>#DIV/0!</v>
      </c>
      <c r="Y41" s="31">
        <f>IFERROR((V41-X41),0)</f>
        <v>0</v>
      </c>
      <c r="Z41" s="31">
        <f>IFERROR((W41-X41),0)</f>
        <v>0</v>
      </c>
      <c r="AA41" s="14">
        <f>SUM(AA10:AA40)</f>
        <v>0</v>
      </c>
      <c r="AB41" s="30">
        <f>IFERROR((AA41/K41),0)</f>
        <v>0</v>
      </c>
      <c r="AC41" s="14">
        <f>SUM(AC10:AC40)</f>
        <v>0</v>
      </c>
      <c r="AD41" s="33">
        <f>IFERROR((AC41*60/K41),0)</f>
        <v>0</v>
      </c>
      <c r="AE41" s="14" t="e">
        <f>AVERAGE(AE10:AE40)</f>
        <v>#DIV/0!</v>
      </c>
      <c r="AF41" s="30">
        <f>IFERROR((AD41-AE41),0)</f>
        <v>0</v>
      </c>
      <c r="AG41" s="14">
        <f>SUM(AG10:AG40)</f>
        <v>0</v>
      </c>
      <c r="AH41" s="41" t="e">
        <f>AG41/K41</f>
        <v>#DIV/0!</v>
      </c>
      <c r="AI41" s="14">
        <f>SUM(AI10:AI40)</f>
        <v>0</v>
      </c>
      <c r="AJ41" s="41" t="e">
        <f>AI41/K41</f>
        <v>#DIV/0!</v>
      </c>
      <c r="AK41" s="14">
        <f>SUM(AK10:AK40)</f>
        <v>0</v>
      </c>
      <c r="AL41" s="41" t="e">
        <f>AK41/K41</f>
        <v>#DIV/0!</v>
      </c>
      <c r="AM41" s="14">
        <f>SUM(AM10:AM40)</f>
        <v>0</v>
      </c>
      <c r="AN41" s="41" t="e">
        <f>AM41/K41</f>
        <v>#DIV/0!</v>
      </c>
      <c r="AO41" s="14">
        <f>SUM(AO10:AO40)</f>
        <v>0</v>
      </c>
      <c r="AP41" s="41" t="e">
        <f>AO41/K41</f>
        <v>#DIV/0!</v>
      </c>
      <c r="AQ41" s="14">
        <f>SUM(AQ10:AQ40)</f>
        <v>0</v>
      </c>
      <c r="AR41" s="41" t="e">
        <f>AQ41/UK41</f>
        <v>#DIV/0!</v>
      </c>
      <c r="AS41" s="14">
        <f>SUM(AS10:AS40)</f>
        <v>0</v>
      </c>
      <c r="AT41" s="41" t="e">
        <f>AS41/K41</f>
        <v>#DIV/0!</v>
      </c>
      <c r="AU41" s="14">
        <f>SUM(AU10:AU40)</f>
        <v>0</v>
      </c>
      <c r="AV41" s="41" t="e">
        <f>AU41/K41</f>
        <v>#DIV/0!</v>
      </c>
      <c r="AW41" s="14">
        <f>SUM(AW10:AW40)</f>
        <v>0</v>
      </c>
      <c r="AX41" s="41" t="e">
        <f>AW41/K41</f>
        <v>#DIV/0!</v>
      </c>
      <c r="AY41" s="14">
        <f>SUM(AY10:AY40)</f>
        <v>0</v>
      </c>
      <c r="AZ41" s="41" t="e">
        <f>AY41/K41</f>
        <v>#DIV/0!</v>
      </c>
      <c r="BA41" s="14">
        <f>SUM(BA10:BA40)</f>
        <v>0</v>
      </c>
      <c r="BB41" s="41" t="e">
        <f>BA41/K41</f>
        <v>#DIV/0!</v>
      </c>
      <c r="BC41" s="14">
        <f>SUM(BC10:BC40)</f>
        <v>0</v>
      </c>
      <c r="BD41" s="41" t="e">
        <f>BC41/K41</f>
        <v>#DIV/0!</v>
      </c>
      <c r="BE41" s="48">
        <f>IFERROR(SUMIFS(T10:T40, D10:D40, "&lt;120%") / SUMIFS(K10:K40, D10:D40, "&lt;120%"), 0)</f>
        <v>0</v>
      </c>
      <c r="BF41" s="48">
        <f>IFERROR(SUMIFS(U10:U40, D10:D40, "&lt;120%") / SUMIFS(K10:K40, D10:D40, "&lt;120%"), 0)</f>
        <v>0</v>
      </c>
      <c r="BG41" s="48">
        <f>IFERROR(SUMIFS(N10:N40, D10:D40, "&lt;120%") / SUMIFS(J10:J40, D10:D40, "&lt;120%"), 0)</f>
        <v>0</v>
      </c>
      <c r="BH41" s="49">
        <f>IFERROR(SUMIFS(AA10:AA40, D10:D40, "&lt;120%") / SUMIFS(J10:J40, D10:D40, "&lt;120%"), 0)</f>
        <v>0</v>
      </c>
      <c r="BI41" s="50" t="e">
        <f>AVERAGE(BI10:BI40)</f>
        <v>#DIV/0!</v>
      </c>
      <c r="BJ41" s="14" t="e">
        <f t="shared" si="0"/>
        <v>#DIV/0!</v>
      </c>
      <c r="BK41" s="15" t="e">
        <f>AVERAGE(BK10:BK40)</f>
        <v>#DIV/0!</v>
      </c>
      <c r="BL41" s="14">
        <f>SUM(BL10:BL40)</f>
        <v>0</v>
      </c>
      <c r="BM41" s="14">
        <f>SUM(BM10:BM40)</f>
        <v>0</v>
      </c>
    </row>
    <row r="42" spans="1:65" s="1" customFormat="1" ht="13.9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</row>
    <row r="43" spans="1:65" s="1" customFormat="1" ht="13.9" customHeight="1">
      <c r="A43" s="16" t="s">
        <v>155</v>
      </c>
    </row>
    <row r="44" spans="1:65" s="1" customFormat="1" ht="13.9" customHeight="1">
      <c r="A44" s="42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65" s="1" customFormat="1" ht="13.9" customHeight="1">
      <c r="A45" s="59" t="s">
        <v>166</v>
      </c>
      <c r="B45" s="59" t="s">
        <v>11</v>
      </c>
      <c r="C45" s="59" t="s">
        <v>12</v>
      </c>
      <c r="D45" s="60" t="s">
        <v>13</v>
      </c>
      <c r="E45" s="60" t="s">
        <v>14</v>
      </c>
      <c r="F45" s="59" t="s">
        <v>15</v>
      </c>
      <c r="G45" s="59" t="s">
        <v>16</v>
      </c>
      <c r="H45" s="59" t="s">
        <v>17</v>
      </c>
      <c r="I45" s="59" t="s">
        <v>18</v>
      </c>
      <c r="J45" s="59" t="s">
        <v>19</v>
      </c>
      <c r="K45" s="59" t="s">
        <v>20</v>
      </c>
      <c r="L45" s="59" t="s">
        <v>21</v>
      </c>
      <c r="M45" s="59" t="s">
        <v>22</v>
      </c>
      <c r="N45" s="59" t="s">
        <v>23</v>
      </c>
      <c r="O45" s="59" t="s">
        <v>24</v>
      </c>
      <c r="P45" s="59" t="s">
        <v>25</v>
      </c>
      <c r="Q45" s="59" t="s">
        <v>26</v>
      </c>
      <c r="R45" s="59" t="s">
        <v>27</v>
      </c>
      <c r="S45" s="60" t="s">
        <v>28</v>
      </c>
      <c r="T45" s="59" t="s">
        <v>29</v>
      </c>
      <c r="U45" s="59" t="s">
        <v>30</v>
      </c>
      <c r="V45" s="59" t="s">
        <v>31</v>
      </c>
      <c r="W45" s="59" t="s">
        <v>32</v>
      </c>
      <c r="X45" s="59" t="s">
        <v>33</v>
      </c>
      <c r="Y45" s="59" t="s">
        <v>34</v>
      </c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</row>
    <row r="46" spans="1:65" s="1" customFormat="1" ht="13.9" customHeight="1">
      <c r="A46" s="59"/>
      <c r="B46" s="59"/>
      <c r="C46" s="59"/>
      <c r="D46" s="60"/>
      <c r="E46" s="60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60"/>
      <c r="T46" s="59"/>
      <c r="U46" s="59"/>
      <c r="V46" s="59"/>
      <c r="W46" s="59"/>
      <c r="X46" s="59"/>
      <c r="Y46" s="59" t="s">
        <v>35</v>
      </c>
      <c r="Z46" s="59"/>
      <c r="AA46" s="59" t="s">
        <v>36</v>
      </c>
      <c r="AB46" s="59"/>
      <c r="AC46" s="59" t="s">
        <v>37</v>
      </c>
      <c r="AD46" s="59"/>
      <c r="AE46" s="59" t="s">
        <v>38</v>
      </c>
      <c r="AF46" s="59"/>
      <c r="AG46" s="59" t="s">
        <v>39</v>
      </c>
      <c r="AH46" s="59"/>
      <c r="AI46" s="59" t="s">
        <v>40</v>
      </c>
      <c r="AJ46" s="59"/>
      <c r="AK46" s="59" t="s">
        <v>41</v>
      </c>
      <c r="AL46" s="59"/>
      <c r="AM46" s="59" t="s">
        <v>42</v>
      </c>
      <c r="AN46" s="59"/>
      <c r="AO46" s="59" t="s">
        <v>43</v>
      </c>
      <c r="AP46" s="59"/>
      <c r="AQ46" s="59" t="s">
        <v>44</v>
      </c>
      <c r="AR46" s="59"/>
      <c r="AS46" s="59" t="s">
        <v>45</v>
      </c>
      <c r="AT46" s="59"/>
      <c r="AU46" s="59" t="s">
        <v>46</v>
      </c>
      <c r="AV46" s="59"/>
    </row>
    <row r="47" spans="1:65" ht="63" customHeight="1">
      <c r="A47" s="59"/>
      <c r="B47" s="59"/>
      <c r="C47" s="59"/>
      <c r="D47" s="60"/>
      <c r="E47" s="60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60"/>
      <c r="T47" s="59"/>
      <c r="U47" s="59"/>
      <c r="V47" s="59"/>
      <c r="W47" s="59"/>
      <c r="X47" s="59"/>
      <c r="Y47" s="37" t="s">
        <v>47</v>
      </c>
      <c r="Z47" s="37" t="s">
        <v>48</v>
      </c>
      <c r="AA47" s="37" t="s">
        <v>47</v>
      </c>
      <c r="AB47" s="37" t="s">
        <v>48</v>
      </c>
      <c r="AC47" s="37" t="s">
        <v>47</v>
      </c>
      <c r="AD47" s="37" t="s">
        <v>48</v>
      </c>
      <c r="AE47" s="37" t="s">
        <v>47</v>
      </c>
      <c r="AF47" s="37" t="s">
        <v>48</v>
      </c>
      <c r="AG47" s="37" t="s">
        <v>47</v>
      </c>
      <c r="AH47" s="37" t="s">
        <v>48</v>
      </c>
      <c r="AI47" s="37" t="s">
        <v>47</v>
      </c>
      <c r="AJ47" s="37" t="s">
        <v>48</v>
      </c>
      <c r="AK47" s="37" t="s">
        <v>47</v>
      </c>
      <c r="AL47" s="37" t="s">
        <v>48</v>
      </c>
      <c r="AM47" s="37" t="s">
        <v>47</v>
      </c>
      <c r="AN47" s="37" t="s">
        <v>48</v>
      </c>
      <c r="AO47" s="37" t="s">
        <v>47</v>
      </c>
      <c r="AP47" s="37" t="s">
        <v>48</v>
      </c>
      <c r="AQ47" s="37" t="s">
        <v>47</v>
      </c>
      <c r="AR47" s="37" t="s">
        <v>48</v>
      </c>
      <c r="AS47" s="37" t="s">
        <v>47</v>
      </c>
      <c r="AT47" s="37" t="s">
        <v>48</v>
      </c>
      <c r="AU47" s="37" t="s">
        <v>47</v>
      </c>
      <c r="AV47" s="37" t="s">
        <v>48</v>
      </c>
    </row>
    <row r="48" spans="1:65" ht="12" customHeight="1">
      <c r="A48" s="2" t="s">
        <v>176</v>
      </c>
      <c r="B48" s="6"/>
      <c r="C48" s="6"/>
      <c r="D48" s="9"/>
      <c r="E48" s="6"/>
      <c r="F48" s="6"/>
      <c r="G48" s="6"/>
      <c r="H48" s="6"/>
      <c r="I48" s="10"/>
      <c r="J48" s="6"/>
      <c r="K48" s="6"/>
      <c r="L48" s="6"/>
      <c r="M48" s="6"/>
      <c r="N48" s="6"/>
      <c r="O48" s="11"/>
      <c r="P48" s="11"/>
      <c r="Q48" s="9"/>
      <c r="R48" s="9"/>
      <c r="S48" s="9"/>
      <c r="T48" s="9"/>
      <c r="U48" s="9"/>
      <c r="V48" s="9"/>
      <c r="W48" s="9"/>
      <c r="X48" s="9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</row>
    <row r="49" spans="1:48" ht="12" customHeight="1">
      <c r="A49" s="3" t="s">
        <v>176</v>
      </c>
      <c r="B49" s="7"/>
      <c r="C49" s="7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13"/>
      <c r="P49" s="13"/>
      <c r="Q49" s="12"/>
      <c r="R49" s="12"/>
      <c r="S49" s="12"/>
      <c r="T49" s="12"/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</row>
    <row r="50" spans="1:48" ht="12" customHeight="1">
      <c r="A50" s="2" t="s">
        <v>176</v>
      </c>
      <c r="B50" s="6"/>
      <c r="C50" s="6"/>
      <c r="D50" s="9"/>
      <c r="E50" s="6"/>
      <c r="F50" s="6"/>
      <c r="G50" s="6"/>
      <c r="H50" s="6"/>
      <c r="I50" s="10"/>
      <c r="J50" s="6"/>
      <c r="K50" s="6"/>
      <c r="L50" s="6"/>
      <c r="M50" s="6"/>
      <c r="N50" s="6"/>
      <c r="O50" s="11"/>
      <c r="P50" s="11"/>
      <c r="Q50" s="9"/>
      <c r="R50" s="9"/>
      <c r="S50" s="9"/>
      <c r="T50" s="9"/>
      <c r="U50" s="9"/>
      <c r="V50" s="9"/>
      <c r="W50" s="9"/>
      <c r="X50" s="9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</row>
    <row r="51" spans="1:48" ht="12" customHeight="1">
      <c r="A51" s="3" t="s">
        <v>176</v>
      </c>
      <c r="B51" s="7"/>
      <c r="C51" s="7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13"/>
      <c r="P51" s="13"/>
      <c r="Q51" s="12"/>
      <c r="R51" s="12"/>
      <c r="S51" s="12"/>
      <c r="T51" s="12"/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1:48" ht="12" customHeight="1">
      <c r="A52" s="2" t="s">
        <v>176</v>
      </c>
      <c r="B52" s="6"/>
      <c r="C52" s="6"/>
      <c r="D52" s="9"/>
      <c r="E52" s="6"/>
      <c r="F52" s="6"/>
      <c r="G52" s="6"/>
      <c r="H52" s="6"/>
      <c r="I52" s="10"/>
      <c r="J52" s="6"/>
      <c r="K52" s="6"/>
      <c r="L52" s="6"/>
      <c r="M52" s="6"/>
      <c r="N52" s="6"/>
      <c r="O52" s="11"/>
      <c r="P52" s="11"/>
      <c r="Q52" s="9"/>
      <c r="R52" s="9"/>
      <c r="S52" s="9"/>
      <c r="T52" s="9"/>
      <c r="U52" s="9"/>
      <c r="V52" s="9"/>
      <c r="W52" s="9"/>
      <c r="X52" s="9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</row>
    <row r="53" spans="1:48" ht="12" customHeight="1">
      <c r="A53" s="3" t="s">
        <v>176</v>
      </c>
      <c r="B53" s="7"/>
      <c r="C53" s="7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1:48" ht="12" customHeight="1">
      <c r="A54" s="2" t="s">
        <v>176</v>
      </c>
      <c r="B54" s="6"/>
      <c r="C54" s="6"/>
      <c r="D54" s="9"/>
      <c r="E54" s="6"/>
      <c r="F54" s="6"/>
      <c r="G54" s="6"/>
      <c r="H54" s="6"/>
      <c r="I54" s="10"/>
      <c r="J54" s="6"/>
      <c r="K54" s="6"/>
      <c r="L54" s="6"/>
      <c r="M54" s="6"/>
      <c r="N54" s="6"/>
      <c r="O54" s="11"/>
      <c r="P54" s="11"/>
      <c r="Q54" s="9"/>
      <c r="R54" s="9"/>
      <c r="S54" s="9"/>
      <c r="T54" s="9"/>
      <c r="U54" s="9"/>
      <c r="V54" s="9"/>
      <c r="W54" s="9"/>
      <c r="X54" s="9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</row>
    <row r="55" spans="1:48" ht="12" customHeight="1">
      <c r="A55" s="3" t="s">
        <v>176</v>
      </c>
      <c r="B55" s="7"/>
      <c r="C55" s="7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13"/>
      <c r="P55" s="13"/>
      <c r="Q55" s="12"/>
      <c r="R55" s="12"/>
      <c r="S55" s="12"/>
      <c r="T55" s="12"/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1:48" ht="12" customHeight="1">
      <c r="A56" s="2" t="s">
        <v>176</v>
      </c>
      <c r="B56" s="6"/>
      <c r="C56" s="6"/>
      <c r="D56" s="9"/>
      <c r="E56" s="6"/>
      <c r="F56" s="6"/>
      <c r="G56" s="6"/>
      <c r="H56" s="6"/>
      <c r="I56" s="10"/>
      <c r="J56" s="6"/>
      <c r="K56" s="6"/>
      <c r="L56" s="6"/>
      <c r="M56" s="6"/>
      <c r="N56" s="6"/>
      <c r="O56" s="11"/>
      <c r="P56" s="11"/>
      <c r="Q56" s="9"/>
      <c r="R56" s="9"/>
      <c r="S56" s="9"/>
      <c r="T56" s="9"/>
      <c r="U56" s="9"/>
      <c r="V56" s="9"/>
      <c r="W56" s="9"/>
      <c r="X56" s="9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</row>
    <row r="57" spans="1:48" ht="12" customHeight="1">
      <c r="A57" s="3" t="s">
        <v>176</v>
      </c>
      <c r="B57" s="7"/>
      <c r="C57" s="7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13"/>
      <c r="P57" s="13"/>
      <c r="Q57" s="12"/>
      <c r="R57" s="12"/>
      <c r="S57" s="12"/>
      <c r="T57" s="12"/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1:48" ht="12" customHeight="1">
      <c r="A58" s="2" t="s">
        <v>176</v>
      </c>
      <c r="B58" s="6"/>
      <c r="C58" s="6"/>
      <c r="D58" s="9"/>
      <c r="E58" s="6"/>
      <c r="F58" s="6"/>
      <c r="G58" s="6"/>
      <c r="H58" s="6"/>
      <c r="I58" s="10"/>
      <c r="J58" s="6"/>
      <c r="K58" s="6"/>
      <c r="L58" s="6"/>
      <c r="M58" s="6"/>
      <c r="N58" s="6"/>
      <c r="O58" s="11"/>
      <c r="P58" s="11"/>
      <c r="Q58" s="9"/>
      <c r="R58" s="9"/>
      <c r="S58" s="9"/>
      <c r="T58" s="9"/>
      <c r="U58" s="9"/>
      <c r="V58" s="9"/>
      <c r="W58" s="9"/>
      <c r="X58" s="9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</row>
    <row r="59" spans="1:48" ht="12" customHeight="1">
      <c r="A59" s="3" t="s">
        <v>176</v>
      </c>
      <c r="B59" s="7"/>
      <c r="C59" s="7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13"/>
      <c r="P59" s="13"/>
      <c r="Q59" s="12"/>
      <c r="R59" s="12"/>
      <c r="S59" s="12"/>
      <c r="T59" s="12"/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</row>
    <row r="60" spans="1:48" ht="12" customHeight="1">
      <c r="A60" s="2" t="s">
        <v>176</v>
      </c>
      <c r="B60" s="6"/>
      <c r="C60" s="6"/>
      <c r="D60" s="9"/>
      <c r="E60" s="6"/>
      <c r="F60" s="6"/>
      <c r="G60" s="6"/>
      <c r="H60" s="6"/>
      <c r="I60" s="10"/>
      <c r="J60" s="6"/>
      <c r="K60" s="6"/>
      <c r="L60" s="6"/>
      <c r="M60" s="6"/>
      <c r="N60" s="6"/>
      <c r="O60" s="11"/>
      <c r="P60" s="11"/>
      <c r="Q60" s="9"/>
      <c r="R60" s="9"/>
      <c r="S60" s="9"/>
      <c r="T60" s="9"/>
      <c r="U60" s="9"/>
      <c r="V60" s="9"/>
      <c r="W60" s="9"/>
      <c r="X60" s="9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</row>
    <row r="61" spans="1:48" ht="12" customHeight="1">
      <c r="A61" s="3" t="s">
        <v>176</v>
      </c>
      <c r="B61" s="7"/>
      <c r="C61" s="7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13"/>
      <c r="P61" s="13"/>
      <c r="Q61" s="12"/>
      <c r="R61" s="12"/>
      <c r="S61" s="12"/>
      <c r="T61" s="12"/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</row>
    <row r="62" spans="1:48" ht="12" customHeight="1">
      <c r="A62" s="2" t="s">
        <v>176</v>
      </c>
      <c r="B62" s="6"/>
      <c r="C62" s="6"/>
      <c r="D62" s="9"/>
      <c r="E62" s="6"/>
      <c r="F62" s="6"/>
      <c r="G62" s="6"/>
      <c r="H62" s="6"/>
      <c r="I62" s="10"/>
      <c r="J62" s="6"/>
      <c r="K62" s="6"/>
      <c r="L62" s="6"/>
      <c r="M62" s="6"/>
      <c r="N62" s="6"/>
      <c r="O62" s="11"/>
      <c r="P62" s="11"/>
      <c r="Q62" s="9"/>
      <c r="R62" s="9"/>
      <c r="S62" s="9"/>
      <c r="T62" s="9"/>
      <c r="U62" s="9"/>
      <c r="V62" s="9"/>
      <c r="W62" s="9"/>
      <c r="X62" s="9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</row>
    <row r="63" spans="1:48" ht="12" customHeight="1">
      <c r="A63" s="3" t="s">
        <v>176</v>
      </c>
      <c r="B63" s="7"/>
      <c r="C63" s="7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13"/>
      <c r="P63" s="13"/>
      <c r="Q63" s="12"/>
      <c r="R63" s="12"/>
      <c r="S63" s="12"/>
      <c r="T63" s="12"/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</row>
    <row r="64" spans="1:48" ht="12" customHeight="1">
      <c r="A64" s="2" t="s">
        <v>176</v>
      </c>
      <c r="B64" s="6"/>
      <c r="C64" s="6"/>
      <c r="D64" s="9"/>
      <c r="E64" s="6"/>
      <c r="F64" s="6"/>
      <c r="G64" s="6"/>
      <c r="H64" s="6"/>
      <c r="I64" s="10"/>
      <c r="J64" s="6"/>
      <c r="K64" s="6"/>
      <c r="L64" s="6"/>
      <c r="M64" s="6"/>
      <c r="N64" s="6"/>
      <c r="O64" s="11"/>
      <c r="P64" s="11"/>
      <c r="Q64" s="9"/>
      <c r="R64" s="9"/>
      <c r="S64" s="9"/>
      <c r="T64" s="9"/>
      <c r="U64" s="9"/>
      <c r="V64" s="9"/>
      <c r="W64" s="9"/>
      <c r="X64" s="9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</row>
    <row r="65" spans="1:48" ht="12" customHeight="1">
      <c r="A65" s="3" t="s">
        <v>176</v>
      </c>
      <c r="B65" s="7"/>
      <c r="C65" s="7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13"/>
      <c r="P65" s="13"/>
      <c r="Q65" s="12"/>
      <c r="R65" s="12"/>
      <c r="S65" s="12"/>
      <c r="T65" s="12"/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</row>
    <row r="66" spans="1:48" ht="12" customHeight="1">
      <c r="A66" s="2" t="s">
        <v>176</v>
      </c>
      <c r="B66" s="6"/>
      <c r="C66" s="6"/>
      <c r="D66" s="9"/>
      <c r="E66" s="6"/>
      <c r="F66" s="6"/>
      <c r="G66" s="6"/>
      <c r="H66" s="6"/>
      <c r="I66" s="10"/>
      <c r="J66" s="6"/>
      <c r="K66" s="6"/>
      <c r="L66" s="6"/>
      <c r="M66" s="6"/>
      <c r="N66" s="6"/>
      <c r="O66" s="11"/>
      <c r="P66" s="11"/>
      <c r="Q66" s="9"/>
      <c r="R66" s="9"/>
      <c r="S66" s="9"/>
      <c r="T66" s="9"/>
      <c r="U66" s="9"/>
      <c r="V66" s="9"/>
      <c r="W66" s="9"/>
      <c r="X66" s="9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</row>
    <row r="67" spans="1:48" ht="12" customHeight="1">
      <c r="A67" s="3" t="s">
        <v>176</v>
      </c>
      <c r="B67" s="7"/>
      <c r="C67" s="7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13"/>
      <c r="P67" s="13"/>
      <c r="Q67" s="12"/>
      <c r="R67" s="12"/>
      <c r="S67" s="12"/>
      <c r="T67" s="12"/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</row>
    <row r="68" spans="1:48" ht="12" customHeight="1">
      <c r="A68" s="2" t="s">
        <v>176</v>
      </c>
      <c r="B68" s="6"/>
      <c r="C68" s="6"/>
      <c r="D68" s="9"/>
      <c r="E68" s="6"/>
      <c r="F68" s="6"/>
      <c r="G68" s="6"/>
      <c r="H68" s="6"/>
      <c r="I68" s="10"/>
      <c r="J68" s="6"/>
      <c r="K68" s="6"/>
      <c r="L68" s="6"/>
      <c r="M68" s="6"/>
      <c r="N68" s="6"/>
      <c r="O68" s="11"/>
      <c r="P68" s="11"/>
      <c r="Q68" s="9"/>
      <c r="R68" s="9"/>
      <c r="S68" s="9"/>
      <c r="T68" s="9"/>
      <c r="U68" s="9"/>
      <c r="V68" s="9"/>
      <c r="W68" s="9"/>
      <c r="X68" s="9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</row>
    <row r="69" spans="1:48" ht="12" customHeight="1">
      <c r="A69" s="3" t="s">
        <v>176</v>
      </c>
      <c r="B69" s="7"/>
      <c r="C69" s="7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13"/>
      <c r="P69" s="13"/>
      <c r="Q69" s="12"/>
      <c r="R69" s="12"/>
      <c r="S69" s="12"/>
      <c r="T69" s="12"/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</row>
    <row r="70" spans="1:48" ht="12" customHeight="1">
      <c r="A70" s="2" t="s">
        <v>176</v>
      </c>
      <c r="B70" s="6"/>
      <c r="C70" s="6"/>
      <c r="D70" s="9"/>
      <c r="E70" s="6"/>
      <c r="F70" s="6"/>
      <c r="G70" s="6"/>
      <c r="H70" s="6"/>
      <c r="I70" s="10"/>
      <c r="J70" s="6"/>
      <c r="K70" s="6"/>
      <c r="L70" s="6"/>
      <c r="M70" s="6"/>
      <c r="N70" s="6"/>
      <c r="O70" s="11"/>
      <c r="P70" s="11"/>
      <c r="Q70" s="9"/>
      <c r="R70" s="9"/>
      <c r="S70" s="9"/>
      <c r="T70" s="9"/>
      <c r="U70" s="9"/>
      <c r="V70" s="9"/>
      <c r="W70" s="9"/>
      <c r="X70" s="9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</row>
    <row r="71" spans="1:48" ht="12" customHeight="1">
      <c r="A71" s="3" t="s">
        <v>176</v>
      </c>
      <c r="B71" s="7"/>
      <c r="C71" s="7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13"/>
      <c r="P71" s="13"/>
      <c r="Q71" s="12"/>
      <c r="R71" s="12"/>
      <c r="S71" s="12"/>
      <c r="T71" s="12"/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</row>
    <row r="72" spans="1:48" ht="12" customHeight="1">
      <c r="A72" s="2" t="s">
        <v>176</v>
      </c>
      <c r="B72" s="6"/>
      <c r="C72" s="6"/>
      <c r="D72" s="9"/>
      <c r="E72" s="6"/>
      <c r="F72" s="6"/>
      <c r="G72" s="6"/>
      <c r="H72" s="6"/>
      <c r="I72" s="10"/>
      <c r="J72" s="6"/>
      <c r="K72" s="6"/>
      <c r="L72" s="6"/>
      <c r="M72" s="6"/>
      <c r="N72" s="6"/>
      <c r="O72" s="11"/>
      <c r="P72" s="11"/>
      <c r="Q72" s="9"/>
      <c r="R72" s="9"/>
      <c r="S72" s="9"/>
      <c r="T72" s="9"/>
      <c r="U72" s="9"/>
      <c r="V72" s="9"/>
      <c r="W72" s="9"/>
      <c r="X72" s="9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</row>
    <row r="73" spans="1:48" ht="12" customHeight="1">
      <c r="A73" s="3" t="s">
        <v>176</v>
      </c>
      <c r="B73" s="7"/>
      <c r="C73" s="7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13"/>
      <c r="P73" s="13"/>
      <c r="Q73" s="12"/>
      <c r="R73" s="12"/>
      <c r="S73" s="12"/>
      <c r="T73" s="12"/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</row>
    <row r="74" spans="1:48" ht="12" customHeight="1">
      <c r="A74" s="2" t="s">
        <v>176</v>
      </c>
      <c r="B74" s="6"/>
      <c r="C74" s="6"/>
      <c r="D74" s="9"/>
      <c r="E74" s="6"/>
      <c r="F74" s="6"/>
      <c r="G74" s="6"/>
      <c r="H74" s="6"/>
      <c r="I74" s="10"/>
      <c r="J74" s="6"/>
      <c r="K74" s="6"/>
      <c r="L74" s="6"/>
      <c r="M74" s="6"/>
      <c r="N74" s="6"/>
      <c r="O74" s="11"/>
      <c r="P74" s="11"/>
      <c r="Q74" s="9"/>
      <c r="R74" s="9"/>
      <c r="S74" s="9"/>
      <c r="T74" s="9"/>
      <c r="U74" s="9"/>
      <c r="V74" s="9"/>
      <c r="W74" s="9"/>
      <c r="X74" s="9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</row>
    <row r="75" spans="1:48" ht="12" customHeight="1">
      <c r="A75" s="3" t="s">
        <v>176</v>
      </c>
      <c r="B75" s="7"/>
      <c r="C75" s="7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13"/>
      <c r="P75" s="13"/>
      <c r="Q75" s="12"/>
      <c r="R75" s="12"/>
      <c r="S75" s="12"/>
      <c r="T75" s="12"/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</row>
    <row r="76" spans="1:48" ht="12" customHeight="1">
      <c r="A76" s="2" t="s">
        <v>176</v>
      </c>
      <c r="B76" s="6"/>
      <c r="C76" s="6"/>
      <c r="D76" s="9"/>
      <c r="E76" s="6"/>
      <c r="F76" s="6"/>
      <c r="G76" s="6"/>
      <c r="H76" s="6"/>
      <c r="I76" s="10"/>
      <c r="J76" s="6"/>
      <c r="K76" s="6"/>
      <c r="L76" s="6"/>
      <c r="M76" s="6"/>
      <c r="N76" s="6"/>
      <c r="O76" s="11"/>
      <c r="P76" s="11"/>
      <c r="Q76" s="9"/>
      <c r="R76" s="9"/>
      <c r="S76" s="9"/>
      <c r="T76" s="9"/>
      <c r="U76" s="9"/>
      <c r="V76" s="9"/>
      <c r="W76" s="9"/>
      <c r="X76" s="9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</row>
    <row r="77" spans="1:48" ht="12" customHeight="1">
      <c r="A77" s="3" t="s">
        <v>176</v>
      </c>
      <c r="B77" s="7"/>
      <c r="C77" s="7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13"/>
      <c r="P77" s="13"/>
      <c r="Q77" s="12"/>
      <c r="R77" s="12"/>
      <c r="S77" s="12"/>
      <c r="T77" s="12"/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</row>
    <row r="78" spans="1:48" ht="12" customHeight="1">
      <c r="A78" s="2" t="s">
        <v>176</v>
      </c>
      <c r="B78" s="6"/>
      <c r="C78" s="6"/>
      <c r="D78" s="9"/>
      <c r="E78" s="6"/>
      <c r="F78" s="6"/>
      <c r="G78" s="6"/>
      <c r="H78" s="6"/>
      <c r="I78" s="10"/>
      <c r="J78" s="6"/>
      <c r="K78" s="6"/>
      <c r="L78" s="6"/>
      <c r="M78" s="6"/>
      <c r="N78" s="6"/>
      <c r="O78" s="11"/>
      <c r="P78" s="11"/>
      <c r="Q78" s="9"/>
      <c r="R78" s="9"/>
      <c r="S78" s="9"/>
      <c r="T78" s="9"/>
      <c r="U78" s="9"/>
      <c r="V78" s="9"/>
      <c r="W78" s="9"/>
      <c r="X78" s="9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</row>
    <row r="79" spans="1:48" ht="15" thickBot="1">
      <c r="A79" s="4" t="s">
        <v>154</v>
      </c>
      <c r="B79" s="25">
        <f>C79+D79+E79+F79</f>
        <v>0</v>
      </c>
      <c r="C79" s="8">
        <f>SUM(C48:C78)</f>
        <v>0</v>
      </c>
      <c r="D79" s="8">
        <f>SUM(D48:D78)</f>
        <v>0</v>
      </c>
      <c r="E79" s="8">
        <f>SUM(E48:E78)</f>
        <v>0</v>
      </c>
      <c r="F79" s="8">
        <f>SUM(F48:F78)</f>
        <v>0</v>
      </c>
      <c r="G79" s="8">
        <f>SUM(G48:G78)</f>
        <v>0</v>
      </c>
      <c r="H79" s="30">
        <f>IFERROR((G79/F79),0)</f>
        <v>0</v>
      </c>
      <c r="I79" s="31">
        <f>IFERROR((F79/B79),0)</f>
        <v>0</v>
      </c>
      <c r="J79" s="15" t="e">
        <f>AVERAGE(J48:J78)</f>
        <v>#DIV/0!</v>
      </c>
      <c r="K79" s="31">
        <f>IFERROR((I79-J79),0)</f>
        <v>0</v>
      </c>
      <c r="L79" s="8">
        <f>SUM(L48:L78)</f>
        <v>0</v>
      </c>
      <c r="M79" s="8">
        <f>SUM(M48:M78)</f>
        <v>0</v>
      </c>
      <c r="N79" s="32">
        <f>IFERROR((L79/C79),0)</f>
        <v>0</v>
      </c>
      <c r="O79" s="32">
        <f>IFERROR((M79/C79),0)</f>
        <v>0</v>
      </c>
      <c r="P79" s="15" t="e">
        <f>AVERAGE(P48:P78)</f>
        <v>#DIV/0!</v>
      </c>
      <c r="Q79" s="31">
        <f>IFERROR((N79-P79),0)</f>
        <v>0</v>
      </c>
      <c r="R79" s="31">
        <f>IFERROR((O79-P79),0)</f>
        <v>0</v>
      </c>
      <c r="S79" s="14">
        <f>SUM(S48:S78)</f>
        <v>0</v>
      </c>
      <c r="T79" s="30">
        <f>IFERROR((S79/C79),0)</f>
        <v>0</v>
      </c>
      <c r="U79" s="14">
        <f>SUM(U48:U78)</f>
        <v>0</v>
      </c>
      <c r="V79" s="33">
        <f>IFERROR((U79*60/C79),0)</f>
        <v>0</v>
      </c>
      <c r="W79" s="14" t="e">
        <f>AVERAGE(W48:W78)</f>
        <v>#DIV/0!</v>
      </c>
      <c r="X79" s="30">
        <f>IFERROR((V79-W79),0)</f>
        <v>0</v>
      </c>
      <c r="Y79" s="14">
        <f>SUM(Y48:Y78)</f>
        <v>0</v>
      </c>
      <c r="Z79" s="41" t="e">
        <f>Y79/C79</f>
        <v>#DIV/0!</v>
      </c>
      <c r="AA79" s="14">
        <f>SUM(AA48:AA78)</f>
        <v>0</v>
      </c>
      <c r="AB79" s="41" t="e">
        <f>AA79/C79</f>
        <v>#DIV/0!</v>
      </c>
      <c r="AC79" s="14">
        <f>SUM(AC48:AC78)</f>
        <v>0</v>
      </c>
      <c r="AD79" s="41" t="e">
        <f>AC79/C79</f>
        <v>#DIV/0!</v>
      </c>
      <c r="AE79" s="14">
        <f>SUM(AE48:AE78)</f>
        <v>0</v>
      </c>
      <c r="AF79" s="41" t="e">
        <f>AE79/C79</f>
        <v>#DIV/0!</v>
      </c>
      <c r="AG79" s="14">
        <f>SUM(AG48:AG78)</f>
        <v>0</v>
      </c>
      <c r="AH79" s="41" t="e">
        <f>AG79/C79</f>
        <v>#DIV/0!</v>
      </c>
      <c r="AI79" s="14">
        <f>SUM(AI48:AI78)</f>
        <v>0</v>
      </c>
      <c r="AJ79" s="41" t="e">
        <f>AI79/C79</f>
        <v>#DIV/0!</v>
      </c>
      <c r="AK79" s="14">
        <f>SUM(AK48:AK78)</f>
        <v>0</v>
      </c>
      <c r="AL79" s="41" t="e">
        <f>AK79/C79</f>
        <v>#DIV/0!</v>
      </c>
      <c r="AM79" s="14">
        <f>SUM(AM48:AM78)</f>
        <v>0</v>
      </c>
      <c r="AN79" s="41" t="e">
        <f>AM79/C79</f>
        <v>#DIV/0!</v>
      </c>
      <c r="AO79" s="14">
        <f>SUM(AO48:AO78)</f>
        <v>0</v>
      </c>
      <c r="AP79" s="41" t="e">
        <f>AO79/C79</f>
        <v>#DIV/0!</v>
      </c>
      <c r="AQ79" s="14">
        <f>SUM(AQ48:AQ78)</f>
        <v>0</v>
      </c>
      <c r="AR79" s="41" t="e">
        <f>AQ79/C79</f>
        <v>#DIV/0!</v>
      </c>
      <c r="AS79" s="14">
        <f>SUM(AS48:AS78)</f>
        <v>0</v>
      </c>
      <c r="AT79" s="41" t="e">
        <f>AS79/C79</f>
        <v>#DIV/0!</v>
      </c>
      <c r="AU79" s="14">
        <f>SUM(AU48:AU78)</f>
        <v>0</v>
      </c>
      <c r="AV79" s="41" t="e">
        <f>AU79/C79</f>
        <v>#DIV/0!</v>
      </c>
    </row>
    <row r="80" spans="1:48" s="1" customFormat="1" ht="13.9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</row>
    <row r="81" spans="1:48" s="1" customFormat="1" ht="13.9" customHeight="1">
      <c r="A81" s="1" t="s">
        <v>156</v>
      </c>
    </row>
    <row r="82" spans="1:48" s="1" customFormat="1" ht="13.9" customHeight="1"/>
    <row r="83" spans="1:48" s="1" customFormat="1" ht="13.9" customHeight="1">
      <c r="A83" s="59" t="s">
        <v>166</v>
      </c>
      <c r="B83" s="59" t="s">
        <v>11</v>
      </c>
      <c r="C83" s="59" t="s">
        <v>12</v>
      </c>
      <c r="D83" s="60" t="s">
        <v>13</v>
      </c>
      <c r="E83" s="60" t="s">
        <v>14</v>
      </c>
      <c r="F83" s="59" t="s">
        <v>15</v>
      </c>
      <c r="G83" s="59" t="s">
        <v>16</v>
      </c>
      <c r="H83" s="59" t="s">
        <v>17</v>
      </c>
      <c r="I83" s="59" t="s">
        <v>18</v>
      </c>
      <c r="J83" s="59" t="s">
        <v>19</v>
      </c>
      <c r="K83" s="59" t="s">
        <v>20</v>
      </c>
      <c r="L83" s="59" t="s">
        <v>21</v>
      </c>
      <c r="M83" s="59" t="s">
        <v>22</v>
      </c>
      <c r="N83" s="59" t="s">
        <v>23</v>
      </c>
      <c r="O83" s="59" t="s">
        <v>24</v>
      </c>
      <c r="P83" s="59" t="s">
        <v>25</v>
      </c>
      <c r="Q83" s="59" t="s">
        <v>26</v>
      </c>
      <c r="R83" s="59" t="s">
        <v>27</v>
      </c>
      <c r="S83" s="60" t="s">
        <v>28</v>
      </c>
      <c r="T83" s="59" t="s">
        <v>29</v>
      </c>
      <c r="U83" s="59" t="s">
        <v>30</v>
      </c>
      <c r="V83" s="59" t="s">
        <v>31</v>
      </c>
      <c r="W83" s="59" t="s">
        <v>32</v>
      </c>
      <c r="X83" s="59" t="s">
        <v>33</v>
      </c>
      <c r="Y83" s="59" t="s">
        <v>34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</row>
    <row r="84" spans="1:48" s="1" customFormat="1" ht="13.9" customHeight="1">
      <c r="A84" s="59"/>
      <c r="B84" s="59"/>
      <c r="C84" s="59"/>
      <c r="D84" s="60"/>
      <c r="E84" s="60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60"/>
      <c r="T84" s="59"/>
      <c r="U84" s="59"/>
      <c r="V84" s="59"/>
      <c r="W84" s="59"/>
      <c r="X84" s="59"/>
      <c r="Y84" s="59" t="s">
        <v>35</v>
      </c>
      <c r="Z84" s="59"/>
      <c r="AA84" s="59" t="s">
        <v>36</v>
      </c>
      <c r="AB84" s="59"/>
      <c r="AC84" s="59" t="s">
        <v>37</v>
      </c>
      <c r="AD84" s="59"/>
      <c r="AE84" s="59" t="s">
        <v>38</v>
      </c>
      <c r="AF84" s="59"/>
      <c r="AG84" s="59" t="s">
        <v>39</v>
      </c>
      <c r="AH84" s="59"/>
      <c r="AI84" s="59" t="s">
        <v>40</v>
      </c>
      <c r="AJ84" s="59"/>
      <c r="AK84" s="59" t="s">
        <v>41</v>
      </c>
      <c r="AL84" s="59"/>
      <c r="AM84" s="59" t="s">
        <v>42</v>
      </c>
      <c r="AN84" s="59"/>
      <c r="AO84" s="59" t="s">
        <v>43</v>
      </c>
      <c r="AP84" s="59"/>
      <c r="AQ84" s="59" t="s">
        <v>44</v>
      </c>
      <c r="AR84" s="59"/>
      <c r="AS84" s="59" t="s">
        <v>45</v>
      </c>
      <c r="AT84" s="59"/>
      <c r="AU84" s="59" t="s">
        <v>46</v>
      </c>
      <c r="AV84" s="59"/>
    </row>
    <row r="85" spans="1:48" ht="50.45" customHeight="1">
      <c r="A85" s="59"/>
      <c r="B85" s="59"/>
      <c r="C85" s="59"/>
      <c r="D85" s="60"/>
      <c r="E85" s="60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60"/>
      <c r="T85" s="59"/>
      <c r="U85" s="59"/>
      <c r="V85" s="59"/>
      <c r="W85" s="59"/>
      <c r="X85" s="59"/>
      <c r="Y85" s="37" t="s">
        <v>47</v>
      </c>
      <c r="Z85" s="37" t="s">
        <v>48</v>
      </c>
      <c r="AA85" s="37" t="s">
        <v>47</v>
      </c>
      <c r="AB85" s="37" t="s">
        <v>48</v>
      </c>
      <c r="AC85" s="37" t="s">
        <v>47</v>
      </c>
      <c r="AD85" s="37" t="s">
        <v>48</v>
      </c>
      <c r="AE85" s="37" t="s">
        <v>47</v>
      </c>
      <c r="AF85" s="37" t="s">
        <v>48</v>
      </c>
      <c r="AG85" s="37" t="s">
        <v>47</v>
      </c>
      <c r="AH85" s="37" t="s">
        <v>48</v>
      </c>
      <c r="AI85" s="37" t="s">
        <v>47</v>
      </c>
      <c r="AJ85" s="37" t="s">
        <v>48</v>
      </c>
      <c r="AK85" s="37" t="s">
        <v>47</v>
      </c>
      <c r="AL85" s="37" t="s">
        <v>48</v>
      </c>
      <c r="AM85" s="37" t="s">
        <v>47</v>
      </c>
      <c r="AN85" s="37" t="s">
        <v>48</v>
      </c>
      <c r="AO85" s="37" t="s">
        <v>47</v>
      </c>
      <c r="AP85" s="37" t="s">
        <v>48</v>
      </c>
      <c r="AQ85" s="37" t="s">
        <v>47</v>
      </c>
      <c r="AR85" s="37" t="s">
        <v>48</v>
      </c>
      <c r="AS85" s="37" t="s">
        <v>47</v>
      </c>
      <c r="AT85" s="37" t="s">
        <v>48</v>
      </c>
      <c r="AU85" s="37" t="s">
        <v>47</v>
      </c>
      <c r="AV85" s="37" t="s">
        <v>48</v>
      </c>
    </row>
    <row r="86" spans="1:48" ht="12" customHeight="1">
      <c r="A86" s="2" t="s">
        <v>176</v>
      </c>
      <c r="B86" s="6"/>
      <c r="C86" s="6"/>
      <c r="D86" s="9"/>
      <c r="E86" s="6"/>
      <c r="F86" s="6"/>
      <c r="G86" s="6"/>
      <c r="H86" s="6"/>
      <c r="I86" s="10"/>
      <c r="J86" s="6"/>
      <c r="K86" s="6"/>
      <c r="L86" s="6"/>
      <c r="M86" s="6"/>
      <c r="N86" s="6"/>
      <c r="O86" s="11"/>
      <c r="P86" s="11"/>
      <c r="Q86" s="9"/>
      <c r="R86" s="9"/>
      <c r="S86" s="9"/>
      <c r="T86" s="9"/>
      <c r="U86" s="9"/>
      <c r="V86" s="9"/>
      <c r="W86" s="9"/>
      <c r="X86" s="9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</row>
    <row r="87" spans="1:48" ht="12" customHeight="1">
      <c r="A87" s="3" t="s">
        <v>176</v>
      </c>
      <c r="B87" s="7"/>
      <c r="C87" s="7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13"/>
      <c r="P87" s="13"/>
      <c r="Q87" s="12"/>
      <c r="R87" s="12"/>
      <c r="S87" s="12"/>
      <c r="T87" s="12"/>
      <c r="U87" s="12"/>
      <c r="V87" s="12"/>
      <c r="W87" s="12"/>
      <c r="X87" s="12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</row>
    <row r="88" spans="1:48" ht="12" customHeight="1">
      <c r="A88" s="2" t="s">
        <v>176</v>
      </c>
      <c r="B88" s="6"/>
      <c r="C88" s="6"/>
      <c r="D88" s="9"/>
      <c r="E88" s="6"/>
      <c r="F88" s="6"/>
      <c r="G88" s="6"/>
      <c r="H88" s="6"/>
      <c r="I88" s="10"/>
      <c r="J88" s="6"/>
      <c r="K88" s="6"/>
      <c r="L88" s="6"/>
      <c r="M88" s="6"/>
      <c r="N88" s="6"/>
      <c r="O88" s="11"/>
      <c r="P88" s="11"/>
      <c r="Q88" s="9"/>
      <c r="R88" s="9"/>
      <c r="S88" s="9"/>
      <c r="T88" s="9"/>
      <c r="U88" s="9"/>
      <c r="V88" s="9"/>
      <c r="W88" s="9"/>
      <c r="X88" s="9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</row>
    <row r="89" spans="1:48" ht="12" customHeight="1">
      <c r="A89" s="3" t="s">
        <v>176</v>
      </c>
      <c r="B89" s="7"/>
      <c r="C89" s="7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13"/>
      <c r="P89" s="13"/>
      <c r="Q89" s="12"/>
      <c r="R89" s="12"/>
      <c r="S89" s="12"/>
      <c r="T89" s="12"/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</row>
    <row r="90" spans="1:48" ht="12" customHeight="1">
      <c r="A90" s="2" t="s">
        <v>176</v>
      </c>
      <c r="B90" s="6"/>
      <c r="C90" s="6"/>
      <c r="D90" s="9"/>
      <c r="E90" s="6"/>
      <c r="F90" s="6"/>
      <c r="G90" s="6"/>
      <c r="H90" s="6"/>
      <c r="I90" s="10"/>
      <c r="J90" s="6"/>
      <c r="K90" s="6"/>
      <c r="L90" s="6"/>
      <c r="M90" s="6"/>
      <c r="N90" s="6"/>
      <c r="O90" s="11"/>
      <c r="P90" s="11"/>
      <c r="Q90" s="9"/>
      <c r="R90" s="9"/>
      <c r="S90" s="9"/>
      <c r="T90" s="9"/>
      <c r="U90" s="9"/>
      <c r="V90" s="9"/>
      <c r="W90" s="9"/>
      <c r="X90" s="9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</row>
    <row r="91" spans="1:48" ht="12" customHeight="1">
      <c r="A91" s="3" t="s">
        <v>176</v>
      </c>
      <c r="B91" s="7"/>
      <c r="C91" s="7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13"/>
      <c r="P91" s="13"/>
      <c r="Q91" s="12"/>
      <c r="R91" s="12"/>
      <c r="S91" s="12"/>
      <c r="T91" s="12"/>
      <c r="U91" s="12"/>
      <c r="V91" s="12"/>
      <c r="W91" s="12"/>
      <c r="X91" s="12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</row>
    <row r="92" spans="1:48" ht="12" customHeight="1">
      <c r="A92" s="2" t="s">
        <v>176</v>
      </c>
      <c r="B92" s="6"/>
      <c r="C92" s="6"/>
      <c r="D92" s="9"/>
      <c r="E92" s="6"/>
      <c r="F92" s="6"/>
      <c r="G92" s="6"/>
      <c r="H92" s="6"/>
      <c r="I92" s="10"/>
      <c r="J92" s="6"/>
      <c r="K92" s="6"/>
      <c r="L92" s="6"/>
      <c r="M92" s="6"/>
      <c r="N92" s="6"/>
      <c r="O92" s="11"/>
      <c r="P92" s="11"/>
      <c r="Q92" s="9"/>
      <c r="R92" s="9"/>
      <c r="S92" s="9"/>
      <c r="T92" s="9"/>
      <c r="U92" s="9"/>
      <c r="V92" s="9"/>
      <c r="W92" s="9"/>
      <c r="X92" s="9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</row>
    <row r="93" spans="1:48" ht="12" customHeight="1">
      <c r="A93" s="3" t="s">
        <v>176</v>
      </c>
      <c r="B93" s="7"/>
      <c r="C93" s="7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13"/>
      <c r="P93" s="13"/>
      <c r="Q93" s="12"/>
      <c r="R93" s="12"/>
      <c r="S93" s="12"/>
      <c r="T93" s="12"/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</row>
    <row r="94" spans="1:48" ht="12" customHeight="1">
      <c r="A94" s="2" t="s">
        <v>176</v>
      </c>
      <c r="B94" s="6"/>
      <c r="C94" s="6"/>
      <c r="D94" s="9"/>
      <c r="E94" s="6"/>
      <c r="F94" s="6"/>
      <c r="G94" s="6"/>
      <c r="H94" s="6"/>
      <c r="I94" s="10"/>
      <c r="J94" s="6"/>
      <c r="K94" s="6"/>
      <c r="L94" s="6"/>
      <c r="M94" s="6"/>
      <c r="N94" s="6"/>
      <c r="O94" s="11"/>
      <c r="P94" s="11"/>
      <c r="Q94" s="9"/>
      <c r="R94" s="9"/>
      <c r="S94" s="9"/>
      <c r="T94" s="9"/>
      <c r="U94" s="9"/>
      <c r="V94" s="9"/>
      <c r="W94" s="9"/>
      <c r="X94" s="9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</row>
    <row r="95" spans="1:48" ht="12" customHeight="1">
      <c r="A95" s="3" t="s">
        <v>176</v>
      </c>
      <c r="B95" s="7"/>
      <c r="C95" s="7"/>
      <c r="D95" s="12"/>
      <c r="E95" s="7"/>
      <c r="F95" s="7"/>
      <c r="G95" s="7"/>
      <c r="H95" s="7"/>
      <c r="I95" s="7"/>
      <c r="J95" s="7"/>
      <c r="K95" s="7"/>
      <c r="L95" s="7"/>
      <c r="M95" s="7"/>
      <c r="N95" s="7"/>
      <c r="O95" s="13"/>
      <c r="P95" s="13"/>
      <c r="Q95" s="12"/>
      <c r="R95" s="12"/>
      <c r="S95" s="12"/>
      <c r="T95" s="12"/>
      <c r="U95" s="12"/>
      <c r="V95" s="12"/>
      <c r="W95" s="12"/>
      <c r="X95" s="12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</row>
    <row r="96" spans="1:48" ht="12" customHeight="1">
      <c r="A96" s="2" t="s">
        <v>176</v>
      </c>
      <c r="B96" s="6"/>
      <c r="C96" s="6"/>
      <c r="D96" s="9"/>
      <c r="E96" s="6"/>
      <c r="F96" s="6"/>
      <c r="G96" s="6"/>
      <c r="H96" s="6"/>
      <c r="I96" s="10"/>
      <c r="J96" s="6"/>
      <c r="K96" s="6"/>
      <c r="L96" s="6"/>
      <c r="M96" s="6"/>
      <c r="N96" s="6"/>
      <c r="O96" s="11"/>
      <c r="P96" s="11"/>
      <c r="Q96" s="9"/>
      <c r="R96" s="9"/>
      <c r="S96" s="9"/>
      <c r="T96" s="9"/>
      <c r="U96" s="9"/>
      <c r="V96" s="9"/>
      <c r="W96" s="9"/>
      <c r="X96" s="9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</row>
    <row r="97" spans="1:48" ht="12" customHeight="1">
      <c r="A97" s="3" t="s">
        <v>176</v>
      </c>
      <c r="B97" s="7"/>
      <c r="C97" s="7"/>
      <c r="D97" s="12"/>
      <c r="E97" s="7"/>
      <c r="F97" s="7"/>
      <c r="G97" s="7"/>
      <c r="H97" s="7"/>
      <c r="I97" s="7"/>
      <c r="J97" s="7"/>
      <c r="K97" s="7"/>
      <c r="L97" s="7"/>
      <c r="M97" s="7"/>
      <c r="N97" s="7"/>
      <c r="O97" s="13"/>
      <c r="P97" s="13"/>
      <c r="Q97" s="12"/>
      <c r="R97" s="12"/>
      <c r="S97" s="12"/>
      <c r="T97" s="12"/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</row>
    <row r="98" spans="1:48" ht="12" customHeight="1">
      <c r="A98" s="2" t="s">
        <v>176</v>
      </c>
      <c r="B98" s="6"/>
      <c r="C98" s="6"/>
      <c r="D98" s="9"/>
      <c r="E98" s="6"/>
      <c r="F98" s="6"/>
      <c r="G98" s="6"/>
      <c r="H98" s="6"/>
      <c r="I98" s="10"/>
      <c r="J98" s="6"/>
      <c r="K98" s="6"/>
      <c r="L98" s="6"/>
      <c r="M98" s="6"/>
      <c r="N98" s="6"/>
      <c r="O98" s="11"/>
      <c r="P98" s="11"/>
      <c r="Q98" s="9"/>
      <c r="R98" s="9"/>
      <c r="S98" s="9"/>
      <c r="T98" s="9"/>
      <c r="U98" s="9"/>
      <c r="V98" s="9"/>
      <c r="W98" s="9"/>
      <c r="X98" s="9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</row>
    <row r="99" spans="1:48" ht="12" customHeight="1">
      <c r="A99" s="3" t="s">
        <v>176</v>
      </c>
      <c r="B99" s="7"/>
      <c r="C99" s="7"/>
      <c r="D99" s="12"/>
      <c r="E99" s="7"/>
      <c r="F99" s="7"/>
      <c r="G99" s="7"/>
      <c r="H99" s="7"/>
      <c r="I99" s="7"/>
      <c r="J99" s="7"/>
      <c r="K99" s="7"/>
      <c r="L99" s="7"/>
      <c r="M99" s="7"/>
      <c r="N99" s="7"/>
      <c r="O99" s="13"/>
      <c r="P99" s="13"/>
      <c r="Q99" s="12"/>
      <c r="R99" s="12"/>
      <c r="S99" s="12"/>
      <c r="T99" s="12"/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</row>
    <row r="100" spans="1:48" ht="12" customHeight="1">
      <c r="A100" s="2" t="s">
        <v>176</v>
      </c>
      <c r="B100" s="6"/>
      <c r="C100" s="6"/>
      <c r="D100" s="9"/>
      <c r="E100" s="6"/>
      <c r="F100" s="6"/>
      <c r="G100" s="6"/>
      <c r="H100" s="6"/>
      <c r="I100" s="10"/>
      <c r="J100" s="6"/>
      <c r="K100" s="6"/>
      <c r="L100" s="6"/>
      <c r="M100" s="6"/>
      <c r="N100" s="6"/>
      <c r="O100" s="11"/>
      <c r="P100" s="11"/>
      <c r="Q100" s="9"/>
      <c r="R100" s="9"/>
      <c r="S100" s="9"/>
      <c r="T100" s="9"/>
      <c r="U100" s="9"/>
      <c r="V100" s="9"/>
      <c r="W100" s="9"/>
      <c r="X100" s="9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</row>
    <row r="101" spans="1:48" ht="12" customHeight="1">
      <c r="A101" s="3" t="s">
        <v>176</v>
      </c>
      <c r="B101" s="7"/>
      <c r="C101" s="7"/>
      <c r="D101" s="12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13"/>
      <c r="P101" s="13"/>
      <c r="Q101" s="12"/>
      <c r="R101" s="12"/>
      <c r="S101" s="12"/>
      <c r="T101" s="12"/>
      <c r="U101" s="12"/>
      <c r="V101" s="12"/>
      <c r="W101" s="12"/>
      <c r="X101" s="12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</row>
    <row r="102" spans="1:48" ht="12" customHeight="1">
      <c r="A102" s="2" t="s">
        <v>176</v>
      </c>
      <c r="B102" s="6"/>
      <c r="C102" s="6"/>
      <c r="D102" s="9"/>
      <c r="E102" s="6"/>
      <c r="F102" s="6"/>
      <c r="G102" s="6"/>
      <c r="H102" s="6"/>
      <c r="I102" s="10"/>
      <c r="J102" s="6"/>
      <c r="K102" s="6"/>
      <c r="L102" s="6"/>
      <c r="M102" s="6"/>
      <c r="N102" s="6"/>
      <c r="O102" s="11"/>
      <c r="P102" s="11"/>
      <c r="Q102" s="9"/>
      <c r="R102" s="9"/>
      <c r="S102" s="9"/>
      <c r="T102" s="9"/>
      <c r="U102" s="9"/>
      <c r="V102" s="9"/>
      <c r="W102" s="9"/>
      <c r="X102" s="9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</row>
    <row r="103" spans="1:48" ht="12" customHeight="1">
      <c r="A103" s="3" t="s">
        <v>176</v>
      </c>
      <c r="B103" s="7"/>
      <c r="C103" s="7"/>
      <c r="D103" s="12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13"/>
      <c r="P103" s="13"/>
      <c r="Q103" s="12"/>
      <c r="R103" s="12"/>
      <c r="S103" s="12"/>
      <c r="T103" s="12"/>
      <c r="U103" s="12"/>
      <c r="V103" s="12"/>
      <c r="W103" s="12"/>
      <c r="X103" s="12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</row>
    <row r="104" spans="1:48" ht="12" customHeight="1">
      <c r="A104" s="2" t="s">
        <v>176</v>
      </c>
      <c r="B104" s="6"/>
      <c r="C104" s="6"/>
      <c r="D104" s="9"/>
      <c r="E104" s="6"/>
      <c r="F104" s="6"/>
      <c r="G104" s="6"/>
      <c r="H104" s="6"/>
      <c r="I104" s="10"/>
      <c r="J104" s="6"/>
      <c r="K104" s="6"/>
      <c r="L104" s="6"/>
      <c r="M104" s="6"/>
      <c r="N104" s="6"/>
      <c r="O104" s="11"/>
      <c r="P104" s="11"/>
      <c r="Q104" s="9"/>
      <c r="R104" s="9"/>
      <c r="S104" s="9"/>
      <c r="T104" s="9"/>
      <c r="U104" s="9"/>
      <c r="V104" s="9"/>
      <c r="W104" s="9"/>
      <c r="X104" s="9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</row>
    <row r="105" spans="1:48" ht="12" customHeight="1">
      <c r="A105" s="3" t="s">
        <v>176</v>
      </c>
      <c r="B105" s="7"/>
      <c r="C105" s="7"/>
      <c r="D105" s="12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13"/>
      <c r="P105" s="13"/>
      <c r="Q105" s="12"/>
      <c r="R105" s="12"/>
      <c r="S105" s="12"/>
      <c r="T105" s="12"/>
      <c r="U105" s="12"/>
      <c r="V105" s="12"/>
      <c r="W105" s="12"/>
      <c r="X105" s="12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</row>
    <row r="106" spans="1:48" ht="12" customHeight="1">
      <c r="A106" s="2" t="s">
        <v>176</v>
      </c>
      <c r="B106" s="6"/>
      <c r="C106" s="6"/>
      <c r="D106" s="9"/>
      <c r="E106" s="6"/>
      <c r="F106" s="6"/>
      <c r="G106" s="6"/>
      <c r="H106" s="6"/>
      <c r="I106" s="10"/>
      <c r="J106" s="6"/>
      <c r="K106" s="6"/>
      <c r="L106" s="6"/>
      <c r="M106" s="6"/>
      <c r="N106" s="6"/>
      <c r="O106" s="11"/>
      <c r="P106" s="11"/>
      <c r="Q106" s="9"/>
      <c r="R106" s="9"/>
      <c r="S106" s="9"/>
      <c r="T106" s="9"/>
      <c r="U106" s="9"/>
      <c r="V106" s="9"/>
      <c r="W106" s="9"/>
      <c r="X106" s="9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</row>
    <row r="107" spans="1:48" ht="12" customHeight="1">
      <c r="A107" s="3" t="s">
        <v>176</v>
      </c>
      <c r="B107" s="7"/>
      <c r="C107" s="7"/>
      <c r="D107" s="12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13"/>
      <c r="P107" s="13"/>
      <c r="Q107" s="12"/>
      <c r="R107" s="12"/>
      <c r="S107" s="12"/>
      <c r="T107" s="12"/>
      <c r="U107" s="12"/>
      <c r="V107" s="12"/>
      <c r="W107" s="12"/>
      <c r="X107" s="12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</row>
    <row r="108" spans="1:48" ht="12" customHeight="1">
      <c r="A108" s="2" t="s">
        <v>176</v>
      </c>
      <c r="B108" s="6"/>
      <c r="C108" s="6"/>
      <c r="D108" s="9"/>
      <c r="E108" s="6"/>
      <c r="F108" s="6"/>
      <c r="G108" s="6"/>
      <c r="H108" s="6"/>
      <c r="I108" s="10"/>
      <c r="J108" s="6"/>
      <c r="K108" s="6"/>
      <c r="L108" s="6"/>
      <c r="M108" s="6"/>
      <c r="N108" s="6"/>
      <c r="O108" s="11"/>
      <c r="P108" s="11"/>
      <c r="Q108" s="9"/>
      <c r="R108" s="9"/>
      <c r="S108" s="9"/>
      <c r="T108" s="9"/>
      <c r="U108" s="9"/>
      <c r="V108" s="9"/>
      <c r="W108" s="9"/>
      <c r="X108" s="9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</row>
    <row r="109" spans="1:48" ht="12" customHeight="1">
      <c r="A109" s="3" t="s">
        <v>176</v>
      </c>
      <c r="B109" s="7"/>
      <c r="C109" s="7"/>
      <c r="D109" s="12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13"/>
      <c r="P109" s="13"/>
      <c r="Q109" s="12"/>
      <c r="R109" s="12"/>
      <c r="S109" s="12"/>
      <c r="T109" s="12"/>
      <c r="U109" s="12"/>
      <c r="V109" s="12"/>
      <c r="W109" s="12"/>
      <c r="X109" s="12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</row>
    <row r="110" spans="1:48" ht="12" customHeight="1">
      <c r="A110" s="2" t="s">
        <v>176</v>
      </c>
      <c r="B110" s="6"/>
      <c r="C110" s="6"/>
      <c r="D110" s="9"/>
      <c r="E110" s="6"/>
      <c r="F110" s="6"/>
      <c r="G110" s="6"/>
      <c r="H110" s="6"/>
      <c r="I110" s="10"/>
      <c r="J110" s="6"/>
      <c r="K110" s="6"/>
      <c r="L110" s="6"/>
      <c r="M110" s="6"/>
      <c r="N110" s="6"/>
      <c r="O110" s="11"/>
      <c r="P110" s="11"/>
      <c r="Q110" s="9"/>
      <c r="R110" s="9"/>
      <c r="S110" s="9"/>
      <c r="T110" s="9"/>
      <c r="U110" s="9"/>
      <c r="V110" s="9"/>
      <c r="W110" s="9"/>
      <c r="X110" s="9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</row>
    <row r="111" spans="1:48" ht="12" customHeight="1">
      <c r="A111" s="3" t="s">
        <v>176</v>
      </c>
      <c r="B111" s="7"/>
      <c r="C111" s="7"/>
      <c r="D111" s="12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13"/>
      <c r="P111" s="13"/>
      <c r="Q111" s="12"/>
      <c r="R111" s="12"/>
      <c r="S111" s="12"/>
      <c r="T111" s="12"/>
      <c r="U111" s="12"/>
      <c r="V111" s="12"/>
      <c r="W111" s="12"/>
      <c r="X111" s="12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</row>
    <row r="112" spans="1:48" ht="12" customHeight="1">
      <c r="A112" s="2" t="s">
        <v>176</v>
      </c>
      <c r="B112" s="6"/>
      <c r="C112" s="6"/>
      <c r="D112" s="9"/>
      <c r="E112" s="6"/>
      <c r="F112" s="6"/>
      <c r="G112" s="6"/>
      <c r="H112" s="6"/>
      <c r="I112" s="10"/>
      <c r="J112" s="6"/>
      <c r="K112" s="6"/>
      <c r="L112" s="6"/>
      <c r="M112" s="6"/>
      <c r="N112" s="6"/>
      <c r="O112" s="11"/>
      <c r="P112" s="11"/>
      <c r="Q112" s="9"/>
      <c r="R112" s="9"/>
      <c r="S112" s="9"/>
      <c r="T112" s="9"/>
      <c r="U112" s="9"/>
      <c r="V112" s="9"/>
      <c r="W112" s="9"/>
      <c r="X112" s="9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</row>
    <row r="113" spans="1:48" ht="12" customHeight="1">
      <c r="A113" s="3" t="s">
        <v>176</v>
      </c>
      <c r="B113" s="7"/>
      <c r="C113" s="7"/>
      <c r="D113" s="12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13"/>
      <c r="P113" s="13"/>
      <c r="Q113" s="12"/>
      <c r="R113" s="12"/>
      <c r="S113" s="12"/>
      <c r="T113" s="12"/>
      <c r="U113" s="12"/>
      <c r="V113" s="12"/>
      <c r="W113" s="12"/>
      <c r="X113" s="12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</row>
    <row r="114" spans="1:48" ht="12" customHeight="1">
      <c r="A114" s="2" t="s">
        <v>176</v>
      </c>
      <c r="B114" s="6"/>
      <c r="C114" s="6"/>
      <c r="D114" s="9"/>
      <c r="E114" s="6"/>
      <c r="F114" s="6"/>
      <c r="G114" s="6"/>
      <c r="H114" s="6"/>
      <c r="I114" s="10"/>
      <c r="J114" s="6"/>
      <c r="K114" s="6"/>
      <c r="L114" s="6"/>
      <c r="M114" s="6"/>
      <c r="N114" s="6"/>
      <c r="O114" s="11"/>
      <c r="P114" s="11"/>
      <c r="Q114" s="9"/>
      <c r="R114" s="9"/>
      <c r="S114" s="9"/>
      <c r="T114" s="9"/>
      <c r="U114" s="9"/>
      <c r="V114" s="9"/>
      <c r="W114" s="9"/>
      <c r="X114" s="9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</row>
    <row r="115" spans="1:48" ht="12" customHeight="1">
      <c r="A115" s="3" t="s">
        <v>176</v>
      </c>
      <c r="B115" s="7"/>
      <c r="C115" s="7"/>
      <c r="D115" s="12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13"/>
      <c r="P115" s="13"/>
      <c r="Q115" s="12"/>
      <c r="R115" s="12"/>
      <c r="S115" s="12"/>
      <c r="T115" s="12"/>
      <c r="U115" s="12"/>
      <c r="V115" s="12"/>
      <c r="W115" s="12"/>
      <c r="X115" s="12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</row>
    <row r="116" spans="1:48" ht="12" customHeight="1">
      <c r="A116" s="2" t="s">
        <v>176</v>
      </c>
      <c r="B116" s="6"/>
      <c r="C116" s="6"/>
      <c r="D116" s="9"/>
      <c r="E116" s="6"/>
      <c r="F116" s="6"/>
      <c r="G116" s="6"/>
      <c r="H116" s="6"/>
      <c r="I116" s="10"/>
      <c r="J116" s="6"/>
      <c r="K116" s="6"/>
      <c r="L116" s="6"/>
      <c r="M116" s="6"/>
      <c r="N116" s="6"/>
      <c r="O116" s="11"/>
      <c r="P116" s="11"/>
      <c r="Q116" s="9"/>
      <c r="R116" s="9"/>
      <c r="S116" s="9"/>
      <c r="T116" s="9"/>
      <c r="U116" s="9"/>
      <c r="V116" s="9"/>
      <c r="W116" s="9"/>
      <c r="X116" s="9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</row>
    <row r="117" spans="1:48" ht="12" customHeight="1" thickBot="1">
      <c r="A117" s="4" t="s">
        <v>154</v>
      </c>
      <c r="B117" s="25">
        <f>C117+D117+E117+F117</f>
        <v>0</v>
      </c>
      <c r="C117" s="8">
        <f>SUM(C86:C116)</f>
        <v>0</v>
      </c>
      <c r="D117" s="8">
        <f>SUM(D86:D116)</f>
        <v>0</v>
      </c>
      <c r="E117" s="8">
        <f>SUM(E86:E116)</f>
        <v>0</v>
      </c>
      <c r="F117" s="8">
        <f>SUM(F86:F116)</f>
        <v>0</v>
      </c>
      <c r="G117" s="8">
        <f>SUM(G86:G116)</f>
        <v>0</v>
      </c>
      <c r="H117" s="30">
        <f>IFERROR((G117/F117),0)</f>
        <v>0</v>
      </c>
      <c r="I117" s="31">
        <f>IFERROR((F117/B117),0)</f>
        <v>0</v>
      </c>
      <c r="J117" s="15" t="e">
        <f>AVERAGE(J86:J116)</f>
        <v>#DIV/0!</v>
      </c>
      <c r="K117" s="31">
        <f>IFERROR((I117-J117),0)</f>
        <v>0</v>
      </c>
      <c r="L117" s="8">
        <f>SUM(L86:L116)</f>
        <v>0</v>
      </c>
      <c r="M117" s="8">
        <f>SUM(M86:M116)</f>
        <v>0</v>
      </c>
      <c r="N117" s="32">
        <f>IFERROR((L117/C117),0)</f>
        <v>0</v>
      </c>
      <c r="O117" s="32">
        <f>IFERROR((M117/C117),0)</f>
        <v>0</v>
      </c>
      <c r="P117" s="15" t="e">
        <f>AVERAGE(P86:P116)</f>
        <v>#DIV/0!</v>
      </c>
      <c r="Q117" s="31">
        <f>IFERROR((N117-P117),0)</f>
        <v>0</v>
      </c>
      <c r="R117" s="31">
        <f>IFERROR((O117-P117),0)</f>
        <v>0</v>
      </c>
      <c r="S117" s="14">
        <f>SUM(S86:S116)</f>
        <v>0</v>
      </c>
      <c r="T117" s="30">
        <f>IFERROR((S117/C117),0)</f>
        <v>0</v>
      </c>
      <c r="U117" s="14">
        <f>SUM(U86:U116)</f>
        <v>0</v>
      </c>
      <c r="V117" s="33">
        <f>IFERROR((U117*60/C117),0)</f>
        <v>0</v>
      </c>
      <c r="W117" s="14" t="e">
        <f>AVERAGE(W86:W116)</f>
        <v>#DIV/0!</v>
      </c>
      <c r="X117" s="30">
        <f>IFERROR((V117-W117),0)</f>
        <v>0</v>
      </c>
      <c r="Y117" s="14">
        <f>SUM(Y86:Y116)</f>
        <v>0</v>
      </c>
      <c r="Z117" s="41" t="e">
        <f>Y117/C117</f>
        <v>#DIV/0!</v>
      </c>
      <c r="AA117" s="14">
        <f>SUM(AA86:AA116)</f>
        <v>0</v>
      </c>
      <c r="AB117" s="41" t="e">
        <f>AA117/C117</f>
        <v>#DIV/0!</v>
      </c>
      <c r="AC117" s="14">
        <f>SUM(AC86:AC116)</f>
        <v>0</v>
      </c>
      <c r="AD117" s="41" t="e">
        <f>AC117/C117</f>
        <v>#DIV/0!</v>
      </c>
      <c r="AE117" s="14">
        <f>SUM(AE86:AE116)</f>
        <v>0</v>
      </c>
      <c r="AF117" s="41" t="e">
        <f>AE117/C117</f>
        <v>#DIV/0!</v>
      </c>
      <c r="AG117" s="14">
        <f>SUM(AG86:AG116)</f>
        <v>0</v>
      </c>
      <c r="AH117" s="41" t="e">
        <f>AG117/C117</f>
        <v>#DIV/0!</v>
      </c>
      <c r="AI117" s="14">
        <f>SUM(AI86:AI116)</f>
        <v>0</v>
      </c>
      <c r="AJ117" s="41" t="e">
        <f>AI117/C117</f>
        <v>#DIV/0!</v>
      </c>
      <c r="AK117" s="14">
        <f>SUM(AK86:AK116)</f>
        <v>0</v>
      </c>
      <c r="AL117" s="41" t="e">
        <f>AK117/C117</f>
        <v>#DIV/0!</v>
      </c>
      <c r="AM117" s="14">
        <f>SUM(AM86:AM116)</f>
        <v>0</v>
      </c>
      <c r="AN117" s="41" t="e">
        <f>AM117/C117</f>
        <v>#DIV/0!</v>
      </c>
      <c r="AO117" s="14">
        <f>SUM(AO86:AO116)</f>
        <v>0</v>
      </c>
      <c r="AP117" s="41" t="e">
        <f>AO117/C117</f>
        <v>#DIV/0!</v>
      </c>
      <c r="AQ117" s="14">
        <f>SUM(AQ86:AQ116)</f>
        <v>0</v>
      </c>
      <c r="AR117" s="41" t="e">
        <f>AQ117/C117</f>
        <v>#DIV/0!</v>
      </c>
      <c r="AS117" s="14">
        <f>SUM(AS86:AS116)</f>
        <v>0</v>
      </c>
      <c r="AT117" s="41" t="e">
        <f>AS117/C117</f>
        <v>#DIV/0!</v>
      </c>
      <c r="AU117" s="14">
        <f>SUM(AU86:AU116)</f>
        <v>0</v>
      </c>
      <c r="AV117" s="41" t="e">
        <f>AU117/C117</f>
        <v>#DIV/0!</v>
      </c>
    </row>
    <row r="118" spans="1:48" s="1" customFormat="1" ht="13.9" customHeight="1"/>
    <row r="119" spans="1:48" s="1" customFormat="1" ht="13.9" customHeight="1">
      <c r="A119" s="1" t="s">
        <v>157</v>
      </c>
    </row>
    <row r="120" spans="1:48" s="1" customFormat="1" ht="13.9" customHeight="1"/>
    <row r="121" spans="1:48" s="1" customFormat="1" ht="13.9" customHeight="1">
      <c r="A121" s="59" t="s">
        <v>166</v>
      </c>
      <c r="B121" s="59" t="s">
        <v>11</v>
      </c>
      <c r="C121" s="59" t="s">
        <v>12</v>
      </c>
      <c r="D121" s="60" t="s">
        <v>13</v>
      </c>
      <c r="E121" s="60" t="s">
        <v>14</v>
      </c>
      <c r="F121" s="59" t="s">
        <v>15</v>
      </c>
      <c r="G121" s="59" t="s">
        <v>16</v>
      </c>
      <c r="H121" s="59" t="s">
        <v>17</v>
      </c>
      <c r="I121" s="59" t="s">
        <v>18</v>
      </c>
      <c r="J121" s="59" t="s">
        <v>19</v>
      </c>
      <c r="K121" s="59" t="s">
        <v>20</v>
      </c>
      <c r="L121" s="59" t="s">
        <v>21</v>
      </c>
      <c r="M121" s="59" t="s">
        <v>22</v>
      </c>
      <c r="N121" s="59" t="s">
        <v>23</v>
      </c>
      <c r="O121" s="59" t="s">
        <v>24</v>
      </c>
      <c r="P121" s="59" t="s">
        <v>25</v>
      </c>
      <c r="Q121" s="59" t="s">
        <v>26</v>
      </c>
      <c r="R121" s="59" t="s">
        <v>27</v>
      </c>
      <c r="S121" s="60" t="s">
        <v>28</v>
      </c>
      <c r="T121" s="59" t="s">
        <v>29</v>
      </c>
      <c r="U121" s="59" t="s">
        <v>30</v>
      </c>
      <c r="V121" s="59" t="s">
        <v>31</v>
      </c>
      <c r="W121" s="59" t="s">
        <v>32</v>
      </c>
      <c r="X121" s="59" t="s">
        <v>33</v>
      </c>
      <c r="Y121" s="59" t="s">
        <v>34</v>
      </c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</row>
    <row r="122" spans="1:48" s="1" customFormat="1" ht="13.9" customHeight="1">
      <c r="A122" s="59"/>
      <c r="B122" s="59"/>
      <c r="C122" s="59"/>
      <c r="D122" s="60"/>
      <c r="E122" s="60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60"/>
      <c r="T122" s="59"/>
      <c r="U122" s="59"/>
      <c r="V122" s="59"/>
      <c r="W122" s="59"/>
      <c r="X122" s="59"/>
      <c r="Y122" s="59" t="s">
        <v>35</v>
      </c>
      <c r="Z122" s="59"/>
      <c r="AA122" s="59" t="s">
        <v>36</v>
      </c>
      <c r="AB122" s="59"/>
      <c r="AC122" s="59" t="s">
        <v>37</v>
      </c>
      <c r="AD122" s="59"/>
      <c r="AE122" s="59" t="s">
        <v>38</v>
      </c>
      <c r="AF122" s="59"/>
      <c r="AG122" s="59" t="s">
        <v>39</v>
      </c>
      <c r="AH122" s="59"/>
      <c r="AI122" s="59" t="s">
        <v>40</v>
      </c>
      <c r="AJ122" s="59"/>
      <c r="AK122" s="59" t="s">
        <v>41</v>
      </c>
      <c r="AL122" s="59"/>
      <c r="AM122" s="59" t="s">
        <v>42</v>
      </c>
      <c r="AN122" s="59"/>
      <c r="AO122" s="59" t="s">
        <v>43</v>
      </c>
      <c r="AP122" s="59"/>
      <c r="AQ122" s="59" t="s">
        <v>44</v>
      </c>
      <c r="AR122" s="59"/>
      <c r="AS122" s="59" t="s">
        <v>45</v>
      </c>
      <c r="AT122" s="59"/>
      <c r="AU122" s="59" t="s">
        <v>46</v>
      </c>
      <c r="AV122" s="59"/>
    </row>
    <row r="123" spans="1:48" s="1" customFormat="1" ht="42.6" customHeight="1">
      <c r="A123" s="59"/>
      <c r="B123" s="59"/>
      <c r="C123" s="59"/>
      <c r="D123" s="60"/>
      <c r="E123" s="60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60"/>
      <c r="T123" s="59"/>
      <c r="U123" s="59"/>
      <c r="V123" s="59"/>
      <c r="W123" s="59"/>
      <c r="X123" s="59"/>
      <c r="Y123" s="37" t="s">
        <v>47</v>
      </c>
      <c r="Z123" s="37" t="s">
        <v>48</v>
      </c>
      <c r="AA123" s="37" t="s">
        <v>47</v>
      </c>
      <c r="AB123" s="37" t="s">
        <v>48</v>
      </c>
      <c r="AC123" s="37" t="s">
        <v>47</v>
      </c>
      <c r="AD123" s="37" t="s">
        <v>48</v>
      </c>
      <c r="AE123" s="37" t="s">
        <v>47</v>
      </c>
      <c r="AF123" s="37" t="s">
        <v>48</v>
      </c>
      <c r="AG123" s="37" t="s">
        <v>47</v>
      </c>
      <c r="AH123" s="37" t="s">
        <v>48</v>
      </c>
      <c r="AI123" s="37" t="s">
        <v>47</v>
      </c>
      <c r="AJ123" s="37" t="s">
        <v>48</v>
      </c>
      <c r="AK123" s="37" t="s">
        <v>47</v>
      </c>
      <c r="AL123" s="37" t="s">
        <v>48</v>
      </c>
      <c r="AM123" s="37" t="s">
        <v>47</v>
      </c>
      <c r="AN123" s="37" t="s">
        <v>48</v>
      </c>
      <c r="AO123" s="37" t="s">
        <v>47</v>
      </c>
      <c r="AP123" s="37" t="s">
        <v>48</v>
      </c>
      <c r="AQ123" s="37" t="s">
        <v>47</v>
      </c>
      <c r="AR123" s="37" t="s">
        <v>48</v>
      </c>
      <c r="AS123" s="37" t="s">
        <v>47</v>
      </c>
      <c r="AT123" s="37" t="s">
        <v>48</v>
      </c>
      <c r="AU123" s="37" t="s">
        <v>47</v>
      </c>
      <c r="AV123" s="37" t="s">
        <v>48</v>
      </c>
    </row>
    <row r="124" spans="1:48" s="1" customFormat="1" ht="13.9" customHeight="1">
      <c r="A124" s="2" t="s">
        <v>176</v>
      </c>
      <c r="B124" s="6"/>
      <c r="C124" s="6"/>
      <c r="D124" s="9"/>
      <c r="E124" s="6"/>
      <c r="F124" s="6"/>
      <c r="G124" s="6"/>
      <c r="H124" s="6"/>
      <c r="I124" s="10"/>
      <c r="J124" s="6"/>
      <c r="K124" s="6"/>
      <c r="L124" s="6"/>
      <c r="M124" s="6"/>
      <c r="N124" s="6"/>
      <c r="O124" s="11"/>
      <c r="P124" s="11"/>
      <c r="Q124" s="9"/>
      <c r="R124" s="9"/>
      <c r="S124" s="9"/>
      <c r="T124" s="9"/>
      <c r="U124" s="9"/>
      <c r="V124" s="9"/>
      <c r="W124" s="9"/>
      <c r="X124" s="9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</row>
    <row r="125" spans="1:48" s="1" customFormat="1" ht="13.9" customHeight="1">
      <c r="A125" s="3" t="s">
        <v>176</v>
      </c>
      <c r="B125" s="7"/>
      <c r="C125" s="7"/>
      <c r="D125" s="12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13"/>
      <c r="P125" s="13"/>
      <c r="Q125" s="12"/>
      <c r="R125" s="12"/>
      <c r="S125" s="12"/>
      <c r="T125" s="12"/>
      <c r="U125" s="12"/>
      <c r="V125" s="12"/>
      <c r="W125" s="12"/>
      <c r="X125" s="12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s="1" customFormat="1" ht="13.9" customHeight="1">
      <c r="A126" s="2" t="s">
        <v>176</v>
      </c>
      <c r="B126" s="6"/>
      <c r="C126" s="6"/>
      <c r="D126" s="9"/>
      <c r="E126" s="6"/>
      <c r="F126" s="6"/>
      <c r="G126" s="6"/>
      <c r="H126" s="6"/>
      <c r="I126" s="10"/>
      <c r="J126" s="6"/>
      <c r="K126" s="6"/>
      <c r="L126" s="6"/>
      <c r="M126" s="6"/>
      <c r="N126" s="6"/>
      <c r="O126" s="11"/>
      <c r="P126" s="11"/>
      <c r="Q126" s="9"/>
      <c r="R126" s="9"/>
      <c r="S126" s="9"/>
      <c r="T126" s="9"/>
      <c r="U126" s="9"/>
      <c r="V126" s="9"/>
      <c r="W126" s="9"/>
      <c r="X126" s="9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</row>
    <row r="127" spans="1:48" s="1" customFormat="1" ht="13.9" customHeight="1">
      <c r="A127" s="3" t="s">
        <v>176</v>
      </c>
      <c r="B127" s="7"/>
      <c r="C127" s="7"/>
      <c r="D127" s="12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13"/>
      <c r="P127" s="13"/>
      <c r="Q127" s="12"/>
      <c r="R127" s="12"/>
      <c r="S127" s="12"/>
      <c r="T127" s="12"/>
      <c r="U127" s="12"/>
      <c r="V127" s="12"/>
      <c r="W127" s="12"/>
      <c r="X127" s="12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s="1" customFormat="1" ht="13.9" customHeight="1">
      <c r="A128" s="2" t="s">
        <v>176</v>
      </c>
      <c r="B128" s="6"/>
      <c r="C128" s="6"/>
      <c r="D128" s="9"/>
      <c r="E128" s="6"/>
      <c r="F128" s="6"/>
      <c r="G128" s="6"/>
      <c r="H128" s="6"/>
      <c r="I128" s="10"/>
      <c r="J128" s="6"/>
      <c r="K128" s="6"/>
      <c r="L128" s="6"/>
      <c r="M128" s="6"/>
      <c r="N128" s="6"/>
      <c r="O128" s="11"/>
      <c r="P128" s="11"/>
      <c r="Q128" s="9"/>
      <c r="R128" s="9"/>
      <c r="S128" s="9"/>
      <c r="T128" s="9"/>
      <c r="U128" s="9"/>
      <c r="V128" s="9"/>
      <c r="W128" s="9"/>
      <c r="X128" s="9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</row>
    <row r="129" spans="1:48" s="1" customFormat="1" ht="13.9" customHeight="1">
      <c r="A129" s="3" t="s">
        <v>176</v>
      </c>
      <c r="B129" s="7"/>
      <c r="C129" s="7"/>
      <c r="D129" s="12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13"/>
      <c r="P129" s="13"/>
      <c r="Q129" s="12"/>
      <c r="R129" s="12"/>
      <c r="S129" s="12"/>
      <c r="T129" s="12"/>
      <c r="U129" s="12"/>
      <c r="V129" s="12"/>
      <c r="W129" s="12"/>
      <c r="X129" s="12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s="1" customFormat="1" ht="13.9" customHeight="1">
      <c r="A130" s="2" t="s">
        <v>176</v>
      </c>
      <c r="B130" s="6"/>
      <c r="C130" s="6"/>
      <c r="D130" s="9"/>
      <c r="E130" s="6"/>
      <c r="F130" s="6"/>
      <c r="G130" s="6"/>
      <c r="H130" s="6"/>
      <c r="I130" s="10"/>
      <c r="J130" s="6"/>
      <c r="K130" s="6"/>
      <c r="L130" s="6"/>
      <c r="M130" s="6"/>
      <c r="N130" s="6"/>
      <c r="O130" s="11"/>
      <c r="P130" s="11"/>
      <c r="Q130" s="9"/>
      <c r="R130" s="9"/>
      <c r="S130" s="9"/>
      <c r="T130" s="9"/>
      <c r="U130" s="9"/>
      <c r="V130" s="9"/>
      <c r="W130" s="9"/>
      <c r="X130" s="9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</row>
    <row r="131" spans="1:48" s="1" customFormat="1" ht="13.9" customHeight="1">
      <c r="A131" s="3" t="s">
        <v>176</v>
      </c>
      <c r="B131" s="7"/>
      <c r="C131" s="7"/>
      <c r="D131" s="12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13"/>
      <c r="P131" s="13"/>
      <c r="Q131" s="12"/>
      <c r="R131" s="12"/>
      <c r="S131" s="12"/>
      <c r="T131" s="12"/>
      <c r="U131" s="12"/>
      <c r="V131" s="12"/>
      <c r="W131" s="12"/>
      <c r="X131" s="12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s="1" customFormat="1" ht="13.9" customHeight="1">
      <c r="A132" s="2" t="s">
        <v>176</v>
      </c>
      <c r="B132" s="6"/>
      <c r="C132" s="6"/>
      <c r="D132" s="9"/>
      <c r="E132" s="6"/>
      <c r="F132" s="6"/>
      <c r="G132" s="6"/>
      <c r="H132" s="6"/>
      <c r="I132" s="10"/>
      <c r="J132" s="6"/>
      <c r="K132" s="6"/>
      <c r="L132" s="6"/>
      <c r="M132" s="6"/>
      <c r="N132" s="6"/>
      <c r="O132" s="11"/>
      <c r="P132" s="11"/>
      <c r="Q132" s="9"/>
      <c r="R132" s="9"/>
      <c r="S132" s="9"/>
      <c r="T132" s="9"/>
      <c r="U132" s="9"/>
      <c r="V132" s="9"/>
      <c r="W132" s="9"/>
      <c r="X132" s="9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</row>
    <row r="133" spans="1:48" s="1" customFormat="1" ht="13.9" customHeight="1">
      <c r="A133" s="3" t="s">
        <v>176</v>
      </c>
      <c r="B133" s="7"/>
      <c r="C133" s="7"/>
      <c r="D133" s="12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13"/>
      <c r="P133" s="13"/>
      <c r="Q133" s="12"/>
      <c r="R133" s="12"/>
      <c r="S133" s="12"/>
      <c r="T133" s="12"/>
      <c r="U133" s="12"/>
      <c r="V133" s="12"/>
      <c r="W133" s="12"/>
      <c r="X133" s="12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s="1" customFormat="1" ht="13.9" customHeight="1">
      <c r="A134" s="2" t="s">
        <v>176</v>
      </c>
      <c r="B134" s="6"/>
      <c r="C134" s="6"/>
      <c r="D134" s="9"/>
      <c r="E134" s="6"/>
      <c r="F134" s="6"/>
      <c r="G134" s="6"/>
      <c r="H134" s="6"/>
      <c r="I134" s="10"/>
      <c r="J134" s="6"/>
      <c r="K134" s="6"/>
      <c r="L134" s="6"/>
      <c r="M134" s="6"/>
      <c r="N134" s="6"/>
      <c r="O134" s="11"/>
      <c r="P134" s="11"/>
      <c r="Q134" s="9"/>
      <c r="R134" s="9"/>
      <c r="S134" s="9"/>
      <c r="T134" s="9"/>
      <c r="U134" s="9"/>
      <c r="V134" s="9"/>
      <c r="W134" s="9"/>
      <c r="X134" s="9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</row>
    <row r="135" spans="1:48" s="1" customFormat="1" ht="13.9" customHeight="1">
      <c r="A135" s="3" t="s">
        <v>176</v>
      </c>
      <c r="B135" s="7"/>
      <c r="C135" s="7"/>
      <c r="D135" s="12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13"/>
      <c r="P135" s="13"/>
      <c r="Q135" s="12"/>
      <c r="R135" s="12"/>
      <c r="S135" s="12"/>
      <c r="T135" s="12"/>
      <c r="U135" s="12"/>
      <c r="V135" s="12"/>
      <c r="W135" s="12"/>
      <c r="X135" s="12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s="1" customFormat="1" ht="13.9" customHeight="1">
      <c r="A136" s="2" t="s">
        <v>176</v>
      </c>
      <c r="B136" s="6"/>
      <c r="C136" s="6"/>
      <c r="D136" s="9"/>
      <c r="E136" s="6"/>
      <c r="F136" s="6"/>
      <c r="G136" s="6"/>
      <c r="H136" s="6"/>
      <c r="I136" s="10"/>
      <c r="J136" s="6"/>
      <c r="K136" s="6"/>
      <c r="L136" s="6"/>
      <c r="M136" s="6"/>
      <c r="N136" s="6"/>
      <c r="O136" s="11"/>
      <c r="P136" s="11"/>
      <c r="Q136" s="9"/>
      <c r="R136" s="9"/>
      <c r="S136" s="9"/>
      <c r="T136" s="9"/>
      <c r="U136" s="9"/>
      <c r="V136" s="9"/>
      <c r="W136" s="9"/>
      <c r="X136" s="9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</row>
    <row r="137" spans="1:48" s="1" customFormat="1" ht="13.9" customHeight="1">
      <c r="A137" s="3" t="s">
        <v>176</v>
      </c>
      <c r="B137" s="7"/>
      <c r="C137" s="7"/>
      <c r="D137" s="12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13"/>
      <c r="P137" s="13"/>
      <c r="Q137" s="12"/>
      <c r="R137" s="12"/>
      <c r="S137" s="12"/>
      <c r="T137" s="12"/>
      <c r="U137" s="12"/>
      <c r="V137" s="12"/>
      <c r="W137" s="12"/>
      <c r="X137" s="12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s="1" customFormat="1" ht="13.9" customHeight="1">
      <c r="A138" s="2" t="s">
        <v>176</v>
      </c>
      <c r="B138" s="6"/>
      <c r="C138" s="6"/>
      <c r="D138" s="9"/>
      <c r="E138" s="6"/>
      <c r="F138" s="6"/>
      <c r="G138" s="6"/>
      <c r="H138" s="6"/>
      <c r="I138" s="10"/>
      <c r="J138" s="6"/>
      <c r="K138" s="6"/>
      <c r="L138" s="6"/>
      <c r="M138" s="6"/>
      <c r="N138" s="6"/>
      <c r="O138" s="11"/>
      <c r="P138" s="11"/>
      <c r="Q138" s="9"/>
      <c r="R138" s="9"/>
      <c r="S138" s="9"/>
      <c r="T138" s="9"/>
      <c r="U138" s="9"/>
      <c r="V138" s="9"/>
      <c r="W138" s="9"/>
      <c r="X138" s="9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</row>
    <row r="139" spans="1:48" s="1" customFormat="1" ht="13.9" customHeight="1">
      <c r="A139" s="3" t="s">
        <v>176</v>
      </c>
      <c r="B139" s="7"/>
      <c r="C139" s="7"/>
      <c r="D139" s="12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13"/>
      <c r="P139" s="13"/>
      <c r="Q139" s="12"/>
      <c r="R139" s="12"/>
      <c r="S139" s="12"/>
      <c r="T139" s="12"/>
      <c r="U139" s="12"/>
      <c r="V139" s="12"/>
      <c r="W139" s="12"/>
      <c r="X139" s="12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s="1" customFormat="1" ht="13.9" customHeight="1">
      <c r="A140" s="2" t="s">
        <v>176</v>
      </c>
      <c r="B140" s="6"/>
      <c r="C140" s="6"/>
      <c r="D140" s="9"/>
      <c r="E140" s="6"/>
      <c r="F140" s="6"/>
      <c r="G140" s="6"/>
      <c r="H140" s="6"/>
      <c r="I140" s="10"/>
      <c r="J140" s="6"/>
      <c r="K140" s="6"/>
      <c r="L140" s="6"/>
      <c r="M140" s="6"/>
      <c r="N140" s="6"/>
      <c r="O140" s="11"/>
      <c r="P140" s="11"/>
      <c r="Q140" s="9"/>
      <c r="R140" s="9"/>
      <c r="S140" s="9"/>
      <c r="T140" s="9"/>
      <c r="U140" s="9"/>
      <c r="V140" s="9"/>
      <c r="W140" s="9"/>
      <c r="X140" s="9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</row>
    <row r="141" spans="1:48" s="1" customFormat="1" ht="13.9" customHeight="1">
      <c r="A141" s="3" t="s">
        <v>176</v>
      </c>
      <c r="B141" s="7"/>
      <c r="C141" s="7"/>
      <c r="D141" s="12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13"/>
      <c r="P141" s="13"/>
      <c r="Q141" s="12"/>
      <c r="R141" s="12"/>
      <c r="S141" s="12"/>
      <c r="T141" s="12"/>
      <c r="U141" s="12"/>
      <c r="V141" s="12"/>
      <c r="W141" s="12"/>
      <c r="X141" s="12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s="1" customFormat="1" ht="13.9" customHeight="1">
      <c r="A142" s="2" t="s">
        <v>176</v>
      </c>
      <c r="B142" s="6"/>
      <c r="C142" s="6"/>
      <c r="D142" s="9"/>
      <c r="E142" s="6"/>
      <c r="F142" s="6"/>
      <c r="G142" s="6"/>
      <c r="H142" s="6"/>
      <c r="I142" s="10"/>
      <c r="J142" s="6"/>
      <c r="K142" s="6"/>
      <c r="L142" s="6"/>
      <c r="M142" s="6"/>
      <c r="N142" s="6"/>
      <c r="O142" s="11"/>
      <c r="P142" s="11"/>
      <c r="Q142" s="9"/>
      <c r="R142" s="9"/>
      <c r="S142" s="9"/>
      <c r="T142" s="9"/>
      <c r="U142" s="9"/>
      <c r="V142" s="9"/>
      <c r="W142" s="9"/>
      <c r="X142" s="9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</row>
    <row r="143" spans="1:48" s="1" customFormat="1" ht="13.9" customHeight="1">
      <c r="A143" s="3" t="s">
        <v>176</v>
      </c>
      <c r="B143" s="7"/>
      <c r="C143" s="7"/>
      <c r="D143" s="12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13"/>
      <c r="P143" s="13"/>
      <c r="Q143" s="12"/>
      <c r="R143" s="12"/>
      <c r="S143" s="12"/>
      <c r="T143" s="12"/>
      <c r="U143" s="12"/>
      <c r="V143" s="12"/>
      <c r="W143" s="12"/>
      <c r="X143" s="12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s="1" customFormat="1" ht="13.9" customHeight="1">
      <c r="A144" s="2" t="s">
        <v>176</v>
      </c>
      <c r="B144" s="6"/>
      <c r="C144" s="6"/>
      <c r="D144" s="9"/>
      <c r="E144" s="6"/>
      <c r="F144" s="6"/>
      <c r="G144" s="6"/>
      <c r="H144" s="6"/>
      <c r="I144" s="10"/>
      <c r="J144" s="6"/>
      <c r="K144" s="6"/>
      <c r="L144" s="6"/>
      <c r="M144" s="6"/>
      <c r="N144" s="6"/>
      <c r="O144" s="11"/>
      <c r="P144" s="11"/>
      <c r="Q144" s="9"/>
      <c r="R144" s="9"/>
      <c r="S144" s="9"/>
      <c r="T144" s="9"/>
      <c r="U144" s="9"/>
      <c r="V144" s="9"/>
      <c r="W144" s="9"/>
      <c r="X144" s="9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</row>
    <row r="145" spans="1:48" s="1" customFormat="1" ht="13.9" customHeight="1">
      <c r="A145" s="3" t="s">
        <v>176</v>
      </c>
      <c r="B145" s="7"/>
      <c r="C145" s="7"/>
      <c r="D145" s="12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13"/>
      <c r="P145" s="13"/>
      <c r="Q145" s="12"/>
      <c r="R145" s="12"/>
      <c r="S145" s="12"/>
      <c r="T145" s="12"/>
      <c r="U145" s="12"/>
      <c r="V145" s="12"/>
      <c r="W145" s="12"/>
      <c r="X145" s="12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s="1" customFormat="1" ht="13.9" customHeight="1">
      <c r="A146" s="2" t="s">
        <v>176</v>
      </c>
      <c r="B146" s="6"/>
      <c r="C146" s="6"/>
      <c r="D146" s="9"/>
      <c r="E146" s="6"/>
      <c r="F146" s="6"/>
      <c r="G146" s="6"/>
      <c r="H146" s="6"/>
      <c r="I146" s="10"/>
      <c r="J146" s="6"/>
      <c r="K146" s="6"/>
      <c r="L146" s="6"/>
      <c r="M146" s="6"/>
      <c r="N146" s="6"/>
      <c r="O146" s="11"/>
      <c r="P146" s="11"/>
      <c r="Q146" s="9"/>
      <c r="R146" s="9"/>
      <c r="S146" s="9"/>
      <c r="T146" s="9"/>
      <c r="U146" s="9"/>
      <c r="V146" s="9"/>
      <c r="W146" s="9"/>
      <c r="X146" s="9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</row>
    <row r="147" spans="1:48" s="1" customFormat="1" ht="13.9" customHeight="1">
      <c r="A147" s="3" t="s">
        <v>176</v>
      </c>
      <c r="B147" s="7"/>
      <c r="C147" s="7"/>
      <c r="D147" s="12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13"/>
      <c r="P147" s="13"/>
      <c r="Q147" s="12"/>
      <c r="R147" s="12"/>
      <c r="S147" s="12"/>
      <c r="T147" s="12"/>
      <c r="U147" s="12"/>
      <c r="V147" s="12"/>
      <c r="W147" s="12"/>
      <c r="X147" s="12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</row>
    <row r="148" spans="1:48" s="1" customFormat="1" ht="13.9" customHeight="1">
      <c r="A148" s="2" t="s">
        <v>176</v>
      </c>
      <c r="B148" s="6"/>
      <c r="C148" s="6"/>
      <c r="D148" s="9"/>
      <c r="E148" s="6"/>
      <c r="F148" s="6"/>
      <c r="G148" s="6"/>
      <c r="H148" s="6"/>
      <c r="I148" s="10"/>
      <c r="J148" s="6"/>
      <c r="K148" s="6"/>
      <c r="L148" s="6"/>
      <c r="M148" s="6"/>
      <c r="N148" s="6"/>
      <c r="O148" s="11"/>
      <c r="P148" s="11"/>
      <c r="Q148" s="9"/>
      <c r="R148" s="9"/>
      <c r="S148" s="9"/>
      <c r="T148" s="9"/>
      <c r="U148" s="9"/>
      <c r="V148" s="9"/>
      <c r="W148" s="9"/>
      <c r="X148" s="9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</row>
    <row r="149" spans="1:48" s="1" customFormat="1" ht="13.9" customHeight="1">
      <c r="A149" s="3" t="s">
        <v>176</v>
      </c>
      <c r="B149" s="7"/>
      <c r="C149" s="7"/>
      <c r="D149" s="12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13"/>
      <c r="P149" s="13"/>
      <c r="Q149" s="12"/>
      <c r="R149" s="12"/>
      <c r="S149" s="12"/>
      <c r="T149" s="12"/>
      <c r="U149" s="12"/>
      <c r="V149" s="12"/>
      <c r="W149" s="12"/>
      <c r="X149" s="12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</row>
    <row r="150" spans="1:48" s="1" customFormat="1" ht="13.9" customHeight="1">
      <c r="A150" s="2" t="s">
        <v>176</v>
      </c>
      <c r="B150" s="6"/>
      <c r="C150" s="6"/>
      <c r="D150" s="9"/>
      <c r="E150" s="6"/>
      <c r="F150" s="6"/>
      <c r="G150" s="6"/>
      <c r="H150" s="6"/>
      <c r="I150" s="10"/>
      <c r="J150" s="6"/>
      <c r="K150" s="6"/>
      <c r="L150" s="6"/>
      <c r="M150" s="6"/>
      <c r="N150" s="6"/>
      <c r="O150" s="11"/>
      <c r="P150" s="11"/>
      <c r="Q150" s="9"/>
      <c r="R150" s="9"/>
      <c r="S150" s="9"/>
      <c r="T150" s="9"/>
      <c r="U150" s="9"/>
      <c r="V150" s="9"/>
      <c r="W150" s="9"/>
      <c r="X150" s="9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</row>
    <row r="151" spans="1:48" s="1" customFormat="1" ht="13.9" customHeight="1">
      <c r="A151" s="3" t="s">
        <v>176</v>
      </c>
      <c r="B151" s="7"/>
      <c r="C151" s="7"/>
      <c r="D151" s="12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13"/>
      <c r="P151" s="13"/>
      <c r="Q151" s="12"/>
      <c r="R151" s="12"/>
      <c r="S151" s="12"/>
      <c r="T151" s="12"/>
      <c r="U151" s="12"/>
      <c r="V151" s="12"/>
      <c r="W151" s="12"/>
      <c r="X151" s="12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</row>
    <row r="152" spans="1:48" s="1" customFormat="1" ht="13.9" customHeight="1">
      <c r="A152" s="2" t="s">
        <v>176</v>
      </c>
      <c r="B152" s="6"/>
      <c r="C152" s="6"/>
      <c r="D152" s="9"/>
      <c r="E152" s="6"/>
      <c r="F152" s="6"/>
      <c r="G152" s="6"/>
      <c r="H152" s="6"/>
      <c r="I152" s="10"/>
      <c r="J152" s="6"/>
      <c r="K152" s="6"/>
      <c r="L152" s="6"/>
      <c r="M152" s="6"/>
      <c r="N152" s="6"/>
      <c r="O152" s="11"/>
      <c r="P152" s="11"/>
      <c r="Q152" s="9"/>
      <c r="R152" s="9"/>
      <c r="S152" s="9"/>
      <c r="T152" s="9"/>
      <c r="U152" s="9"/>
      <c r="V152" s="9"/>
      <c r="W152" s="9"/>
      <c r="X152" s="9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</row>
    <row r="153" spans="1:48" s="1" customFormat="1" ht="13.9" customHeight="1">
      <c r="A153" s="3" t="s">
        <v>176</v>
      </c>
      <c r="B153" s="7"/>
      <c r="C153" s="7"/>
      <c r="D153" s="12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13"/>
      <c r="P153" s="13"/>
      <c r="Q153" s="12"/>
      <c r="R153" s="12"/>
      <c r="S153" s="12"/>
      <c r="T153" s="12"/>
      <c r="U153" s="12"/>
      <c r="V153" s="12"/>
      <c r="W153" s="12"/>
      <c r="X153" s="12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s="1" customFormat="1" ht="13.9" customHeight="1">
      <c r="A154" s="2" t="s">
        <v>176</v>
      </c>
      <c r="B154" s="6"/>
      <c r="C154" s="6"/>
      <c r="D154" s="9"/>
      <c r="E154" s="6"/>
      <c r="F154" s="6"/>
      <c r="G154" s="6"/>
      <c r="H154" s="6"/>
      <c r="I154" s="10"/>
      <c r="J154" s="6"/>
      <c r="K154" s="6"/>
      <c r="L154" s="6"/>
      <c r="M154" s="6"/>
      <c r="N154" s="6"/>
      <c r="O154" s="11"/>
      <c r="P154" s="11"/>
      <c r="Q154" s="9"/>
      <c r="R154" s="9"/>
      <c r="S154" s="9"/>
      <c r="T154" s="9"/>
      <c r="U154" s="9"/>
      <c r="V154" s="9"/>
      <c r="W154" s="9"/>
      <c r="X154" s="9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</row>
    <row r="155" spans="1:48" s="1" customFormat="1" ht="13.9" customHeight="1" thickBot="1">
      <c r="A155" s="4" t="s">
        <v>154</v>
      </c>
      <c r="B155" s="25">
        <f>C155+D155+E155+F155</f>
        <v>0</v>
      </c>
      <c r="C155" s="8">
        <f>SUM(C124:C154)</f>
        <v>0</v>
      </c>
      <c r="D155" s="8">
        <f>SUM(D124:D154)</f>
        <v>0</v>
      </c>
      <c r="E155" s="8">
        <f>SUM(E124:E154)</f>
        <v>0</v>
      </c>
      <c r="F155" s="8">
        <f>SUM(F124:F154)</f>
        <v>0</v>
      </c>
      <c r="G155" s="8">
        <f>SUM(G124:G154)</f>
        <v>0</v>
      </c>
      <c r="H155" s="30">
        <f>IFERROR((G155/F155),0)</f>
        <v>0</v>
      </c>
      <c r="I155" s="31">
        <f>IFERROR((F155/B155),0)</f>
        <v>0</v>
      </c>
      <c r="J155" s="15" t="e">
        <f>AVERAGE(J124:J154)</f>
        <v>#DIV/0!</v>
      </c>
      <c r="K155" s="31">
        <f>IFERROR((I155-J155),0)</f>
        <v>0</v>
      </c>
      <c r="L155" s="8">
        <f>SUM(L124:L154)</f>
        <v>0</v>
      </c>
      <c r="M155" s="8">
        <f>SUM(M124:M154)</f>
        <v>0</v>
      </c>
      <c r="N155" s="32">
        <f>IFERROR((L155/C155),0)</f>
        <v>0</v>
      </c>
      <c r="O155" s="32">
        <f>IFERROR((M155/C155),0)</f>
        <v>0</v>
      </c>
      <c r="P155" s="15" t="e">
        <f>AVERAGE(P124:P154)</f>
        <v>#DIV/0!</v>
      </c>
      <c r="Q155" s="31">
        <f>IFERROR((N155-P155),0)</f>
        <v>0</v>
      </c>
      <c r="R155" s="31">
        <f>IFERROR((O155-P155),0)</f>
        <v>0</v>
      </c>
      <c r="S155" s="14">
        <f>SUM(S124:S154)</f>
        <v>0</v>
      </c>
      <c r="T155" s="30">
        <f>IFERROR((S155/C155),0)</f>
        <v>0</v>
      </c>
      <c r="U155" s="14">
        <f>SUM(U124:U154)</f>
        <v>0</v>
      </c>
      <c r="V155" s="33">
        <f>IFERROR((U155*60/C155),0)</f>
        <v>0</v>
      </c>
      <c r="W155" s="14" t="e">
        <f>AVERAGE(W124:W154)</f>
        <v>#DIV/0!</v>
      </c>
      <c r="X155" s="30">
        <f>IFERROR((V155-W155),0)</f>
        <v>0</v>
      </c>
      <c r="Y155" s="14">
        <f>SUM(Y124:Y154)</f>
        <v>0</v>
      </c>
      <c r="Z155" s="41" t="e">
        <f>Y155/C155</f>
        <v>#DIV/0!</v>
      </c>
      <c r="AA155" s="14">
        <f>SUM(AA124:AA154)</f>
        <v>0</v>
      </c>
      <c r="AB155" s="41" t="e">
        <f>AA155/C155</f>
        <v>#DIV/0!</v>
      </c>
      <c r="AC155" s="14">
        <f>SUM(AC124:AC154)</f>
        <v>0</v>
      </c>
      <c r="AD155" s="41" t="e">
        <f>AC155/C155</f>
        <v>#DIV/0!</v>
      </c>
      <c r="AE155" s="14">
        <f>SUM(AE124:AE154)</f>
        <v>0</v>
      </c>
      <c r="AF155" s="41" t="e">
        <f>AE155/C155</f>
        <v>#DIV/0!</v>
      </c>
      <c r="AG155" s="14">
        <f>SUM(AG124:AG154)</f>
        <v>0</v>
      </c>
      <c r="AH155" s="41" t="e">
        <f>AG155/C155</f>
        <v>#DIV/0!</v>
      </c>
      <c r="AI155" s="14">
        <f>SUM(AI124:AI154)</f>
        <v>0</v>
      </c>
      <c r="AJ155" s="41" t="e">
        <f>AI155/C155</f>
        <v>#DIV/0!</v>
      </c>
      <c r="AK155" s="14">
        <f>SUM(AK124:AK154)</f>
        <v>0</v>
      </c>
      <c r="AL155" s="41" t="e">
        <f>AK155/C155</f>
        <v>#DIV/0!</v>
      </c>
      <c r="AM155" s="14">
        <f>SUM(AM124:AM154)</f>
        <v>0</v>
      </c>
      <c r="AN155" s="41" t="e">
        <f>AM155/C155</f>
        <v>#DIV/0!</v>
      </c>
      <c r="AO155" s="14">
        <f>SUM(AO124:AO154)</f>
        <v>0</v>
      </c>
      <c r="AP155" s="41" t="e">
        <f>AO155/C155</f>
        <v>#DIV/0!</v>
      </c>
      <c r="AQ155" s="14">
        <f>SUM(AQ124:AQ154)</f>
        <v>0</v>
      </c>
      <c r="AR155" s="41" t="e">
        <f>AQ155/C155</f>
        <v>#DIV/0!</v>
      </c>
      <c r="AS155" s="14">
        <f>SUM(AS124:AS154)</f>
        <v>0</v>
      </c>
      <c r="AT155" s="41" t="e">
        <f>AS155/C155</f>
        <v>#DIV/0!</v>
      </c>
      <c r="AU155" s="14">
        <f>SUM(AU124:AU154)</f>
        <v>0</v>
      </c>
      <c r="AV155" s="41" t="e">
        <f>AU155/C155</f>
        <v>#DIV/0!</v>
      </c>
    </row>
    <row r="156" spans="1:48" s="1" customFormat="1" ht="13.9" customHeight="1"/>
    <row r="157" spans="1:48" s="1" customFormat="1" ht="13.9" customHeight="1">
      <c r="A157" s="1" t="s">
        <v>158</v>
      </c>
    </row>
    <row r="158" spans="1:48" s="1" customFormat="1" ht="13.9" customHeight="1"/>
    <row r="159" spans="1:48" s="1" customFormat="1" ht="13.9" customHeight="1">
      <c r="A159" s="59" t="s">
        <v>166</v>
      </c>
      <c r="B159" s="59" t="s">
        <v>11</v>
      </c>
      <c r="C159" s="59" t="s">
        <v>12</v>
      </c>
      <c r="D159" s="60" t="s">
        <v>13</v>
      </c>
      <c r="E159" s="60" t="s">
        <v>14</v>
      </c>
      <c r="F159" s="59" t="s">
        <v>15</v>
      </c>
      <c r="G159" s="59" t="s">
        <v>16</v>
      </c>
      <c r="H159" s="59" t="s">
        <v>17</v>
      </c>
      <c r="I159" s="59" t="s">
        <v>18</v>
      </c>
      <c r="J159" s="59" t="s">
        <v>19</v>
      </c>
      <c r="K159" s="59" t="s">
        <v>20</v>
      </c>
      <c r="L159" s="59" t="s">
        <v>21</v>
      </c>
      <c r="M159" s="59" t="s">
        <v>22</v>
      </c>
      <c r="N159" s="59" t="s">
        <v>23</v>
      </c>
      <c r="O159" s="59" t="s">
        <v>24</v>
      </c>
      <c r="P159" s="59" t="s">
        <v>25</v>
      </c>
      <c r="Q159" s="59" t="s">
        <v>26</v>
      </c>
      <c r="R159" s="59" t="s">
        <v>27</v>
      </c>
      <c r="S159" s="60" t="s">
        <v>28</v>
      </c>
      <c r="T159" s="59" t="s">
        <v>29</v>
      </c>
      <c r="U159" s="59" t="s">
        <v>30</v>
      </c>
      <c r="V159" s="59" t="s">
        <v>31</v>
      </c>
      <c r="W159" s="59" t="s">
        <v>32</v>
      </c>
      <c r="X159" s="59" t="s">
        <v>33</v>
      </c>
      <c r="Y159" s="59" t="s">
        <v>34</v>
      </c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</row>
    <row r="160" spans="1:48" s="1" customFormat="1" ht="13.9" customHeight="1">
      <c r="A160" s="59"/>
      <c r="B160" s="59"/>
      <c r="C160" s="59"/>
      <c r="D160" s="60"/>
      <c r="E160" s="60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60"/>
      <c r="T160" s="59"/>
      <c r="U160" s="59"/>
      <c r="V160" s="59"/>
      <c r="W160" s="59"/>
      <c r="X160" s="59"/>
      <c r="Y160" s="59" t="s">
        <v>35</v>
      </c>
      <c r="Z160" s="59"/>
      <c r="AA160" s="59" t="s">
        <v>36</v>
      </c>
      <c r="AB160" s="59"/>
      <c r="AC160" s="59" t="s">
        <v>37</v>
      </c>
      <c r="AD160" s="59"/>
      <c r="AE160" s="59" t="s">
        <v>38</v>
      </c>
      <c r="AF160" s="59"/>
      <c r="AG160" s="59" t="s">
        <v>39</v>
      </c>
      <c r="AH160" s="59"/>
      <c r="AI160" s="59" t="s">
        <v>40</v>
      </c>
      <c r="AJ160" s="59"/>
      <c r="AK160" s="59" t="s">
        <v>41</v>
      </c>
      <c r="AL160" s="59"/>
      <c r="AM160" s="59" t="s">
        <v>42</v>
      </c>
      <c r="AN160" s="59"/>
      <c r="AO160" s="59" t="s">
        <v>43</v>
      </c>
      <c r="AP160" s="59"/>
      <c r="AQ160" s="59" t="s">
        <v>44</v>
      </c>
      <c r="AR160" s="59"/>
      <c r="AS160" s="59" t="s">
        <v>45</v>
      </c>
      <c r="AT160" s="59"/>
      <c r="AU160" s="59" t="s">
        <v>46</v>
      </c>
      <c r="AV160" s="59"/>
    </row>
    <row r="161" spans="1:48" s="1" customFormat="1" ht="33.6" customHeight="1">
      <c r="A161" s="59"/>
      <c r="B161" s="59"/>
      <c r="C161" s="59"/>
      <c r="D161" s="60"/>
      <c r="E161" s="60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60"/>
      <c r="T161" s="59"/>
      <c r="U161" s="59"/>
      <c r="V161" s="59"/>
      <c r="W161" s="59"/>
      <c r="X161" s="59"/>
      <c r="Y161" s="37" t="s">
        <v>47</v>
      </c>
      <c r="Z161" s="37" t="s">
        <v>48</v>
      </c>
      <c r="AA161" s="37" t="s">
        <v>47</v>
      </c>
      <c r="AB161" s="37" t="s">
        <v>48</v>
      </c>
      <c r="AC161" s="37" t="s">
        <v>47</v>
      </c>
      <c r="AD161" s="37" t="s">
        <v>48</v>
      </c>
      <c r="AE161" s="37" t="s">
        <v>47</v>
      </c>
      <c r="AF161" s="37" t="s">
        <v>48</v>
      </c>
      <c r="AG161" s="37" t="s">
        <v>47</v>
      </c>
      <c r="AH161" s="37" t="s">
        <v>48</v>
      </c>
      <c r="AI161" s="37" t="s">
        <v>47</v>
      </c>
      <c r="AJ161" s="37" t="s">
        <v>48</v>
      </c>
      <c r="AK161" s="37" t="s">
        <v>47</v>
      </c>
      <c r="AL161" s="37" t="s">
        <v>48</v>
      </c>
      <c r="AM161" s="37" t="s">
        <v>47</v>
      </c>
      <c r="AN161" s="37" t="s">
        <v>48</v>
      </c>
      <c r="AO161" s="37" t="s">
        <v>47</v>
      </c>
      <c r="AP161" s="37" t="s">
        <v>48</v>
      </c>
      <c r="AQ161" s="37" t="s">
        <v>47</v>
      </c>
      <c r="AR161" s="37" t="s">
        <v>48</v>
      </c>
      <c r="AS161" s="37" t="s">
        <v>47</v>
      </c>
      <c r="AT161" s="37" t="s">
        <v>48</v>
      </c>
      <c r="AU161" s="37" t="s">
        <v>47</v>
      </c>
      <c r="AV161" s="37" t="s">
        <v>48</v>
      </c>
    </row>
    <row r="162" spans="1:48" s="1" customFormat="1" ht="13.9" customHeight="1">
      <c r="A162" s="2" t="s">
        <v>176</v>
      </c>
      <c r="B162" s="6"/>
      <c r="C162" s="6"/>
      <c r="D162" s="9"/>
      <c r="E162" s="6"/>
      <c r="F162" s="6"/>
      <c r="G162" s="6"/>
      <c r="H162" s="6"/>
      <c r="I162" s="10"/>
      <c r="J162" s="6"/>
      <c r="K162" s="6"/>
      <c r="L162" s="6"/>
      <c r="M162" s="6"/>
      <c r="N162" s="6"/>
      <c r="O162" s="11"/>
      <c r="P162" s="11"/>
      <c r="Q162" s="9"/>
      <c r="R162" s="9"/>
      <c r="S162" s="9"/>
      <c r="T162" s="9"/>
      <c r="U162" s="9"/>
      <c r="V162" s="9"/>
      <c r="W162" s="9"/>
      <c r="X162" s="9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</row>
    <row r="163" spans="1:48" s="1" customFormat="1" ht="13.9" customHeight="1">
      <c r="A163" s="3" t="s">
        <v>176</v>
      </c>
      <c r="B163" s="7"/>
      <c r="C163" s="7"/>
      <c r="D163" s="12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s="1" customFormat="1" ht="13.9" customHeight="1">
      <c r="A164" s="2" t="s">
        <v>176</v>
      </c>
      <c r="B164" s="6"/>
      <c r="C164" s="6"/>
      <c r="D164" s="9"/>
      <c r="E164" s="6"/>
      <c r="F164" s="6"/>
      <c r="G164" s="6"/>
      <c r="H164" s="6"/>
      <c r="I164" s="10"/>
      <c r="J164" s="6"/>
      <c r="K164" s="6"/>
      <c r="L164" s="6"/>
      <c r="M164" s="6"/>
      <c r="N164" s="6"/>
      <c r="O164" s="11"/>
      <c r="P164" s="11"/>
      <c r="Q164" s="9"/>
      <c r="R164" s="9"/>
      <c r="S164" s="9"/>
      <c r="T164" s="9"/>
      <c r="U164" s="9"/>
      <c r="V164" s="9"/>
      <c r="W164" s="9"/>
      <c r="X164" s="9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</row>
    <row r="165" spans="1:48" s="1" customFormat="1" ht="13.9" customHeight="1">
      <c r="A165" s="3" t="s">
        <v>176</v>
      </c>
      <c r="B165" s="7"/>
      <c r="C165" s="7"/>
      <c r="D165" s="12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13"/>
      <c r="P165" s="13"/>
      <c r="Q165" s="12"/>
      <c r="R165" s="12"/>
      <c r="S165" s="12"/>
      <c r="T165" s="12"/>
      <c r="U165" s="12"/>
      <c r="V165" s="12"/>
      <c r="W165" s="12"/>
      <c r="X165" s="12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s="1" customFormat="1" ht="13.9" customHeight="1">
      <c r="A166" s="2" t="s">
        <v>176</v>
      </c>
      <c r="B166" s="6"/>
      <c r="C166" s="6"/>
      <c r="D166" s="9"/>
      <c r="E166" s="6"/>
      <c r="F166" s="6"/>
      <c r="G166" s="6"/>
      <c r="H166" s="6"/>
      <c r="I166" s="10"/>
      <c r="J166" s="6"/>
      <c r="K166" s="6"/>
      <c r="L166" s="6"/>
      <c r="M166" s="6"/>
      <c r="N166" s="6"/>
      <c r="O166" s="11"/>
      <c r="P166" s="11"/>
      <c r="Q166" s="9"/>
      <c r="R166" s="9"/>
      <c r="S166" s="9"/>
      <c r="T166" s="9"/>
      <c r="U166" s="9"/>
      <c r="V166" s="9"/>
      <c r="W166" s="9"/>
      <c r="X166" s="9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</row>
    <row r="167" spans="1:48" s="1" customFormat="1" ht="13.9" customHeight="1">
      <c r="A167" s="3" t="s">
        <v>176</v>
      </c>
      <c r="B167" s="7"/>
      <c r="C167" s="7"/>
      <c r="D167" s="12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s="1" customFormat="1" ht="13.9" customHeight="1">
      <c r="A168" s="2" t="s">
        <v>176</v>
      </c>
      <c r="B168" s="6"/>
      <c r="C168" s="6"/>
      <c r="D168" s="9"/>
      <c r="E168" s="6"/>
      <c r="F168" s="6"/>
      <c r="G168" s="6"/>
      <c r="H168" s="6"/>
      <c r="I168" s="10"/>
      <c r="J168" s="6"/>
      <c r="K168" s="6"/>
      <c r="L168" s="6"/>
      <c r="M168" s="6"/>
      <c r="N168" s="6"/>
      <c r="O168" s="11"/>
      <c r="P168" s="11"/>
      <c r="Q168" s="9"/>
      <c r="R168" s="9"/>
      <c r="S168" s="9"/>
      <c r="T168" s="9"/>
      <c r="U168" s="9"/>
      <c r="V168" s="9"/>
      <c r="W168" s="9"/>
      <c r="X168" s="9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</row>
    <row r="169" spans="1:48" s="1" customFormat="1" ht="13.9" customHeight="1">
      <c r="A169" s="3" t="s">
        <v>176</v>
      </c>
      <c r="B169" s="7"/>
      <c r="C169" s="7"/>
      <c r="D169" s="12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13"/>
      <c r="P169" s="13"/>
      <c r="Q169" s="12"/>
      <c r="R169" s="12"/>
      <c r="S169" s="12"/>
      <c r="T169" s="12"/>
      <c r="U169" s="12"/>
      <c r="V169" s="12"/>
      <c r="W169" s="12"/>
      <c r="X169" s="12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s="1" customFormat="1" ht="13.9" customHeight="1">
      <c r="A170" s="2" t="s">
        <v>176</v>
      </c>
      <c r="B170" s="6"/>
      <c r="C170" s="6"/>
      <c r="D170" s="9"/>
      <c r="E170" s="6"/>
      <c r="F170" s="6"/>
      <c r="G170" s="6"/>
      <c r="H170" s="6"/>
      <c r="I170" s="10"/>
      <c r="J170" s="6"/>
      <c r="K170" s="6"/>
      <c r="L170" s="6"/>
      <c r="M170" s="6"/>
      <c r="N170" s="6"/>
      <c r="O170" s="11"/>
      <c r="P170" s="11"/>
      <c r="Q170" s="9"/>
      <c r="R170" s="9"/>
      <c r="S170" s="9"/>
      <c r="T170" s="9"/>
      <c r="U170" s="9"/>
      <c r="V170" s="9"/>
      <c r="W170" s="9"/>
      <c r="X170" s="9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</row>
    <row r="171" spans="1:48" s="1" customFormat="1" ht="13.9" customHeight="1">
      <c r="A171" s="3" t="s">
        <v>176</v>
      </c>
      <c r="B171" s="7"/>
      <c r="C171" s="7"/>
      <c r="D171" s="12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13"/>
      <c r="P171" s="13"/>
      <c r="Q171" s="12"/>
      <c r="R171" s="12"/>
      <c r="S171" s="12"/>
      <c r="T171" s="12"/>
      <c r="U171" s="12"/>
      <c r="V171" s="12"/>
      <c r="W171" s="12"/>
      <c r="X171" s="12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s="1" customFormat="1" ht="13.9" customHeight="1">
      <c r="A172" s="2" t="s">
        <v>176</v>
      </c>
      <c r="B172" s="6"/>
      <c r="C172" s="6"/>
      <c r="D172" s="9"/>
      <c r="E172" s="6"/>
      <c r="F172" s="6"/>
      <c r="G172" s="6"/>
      <c r="H172" s="6"/>
      <c r="I172" s="10"/>
      <c r="J172" s="6"/>
      <c r="K172" s="6"/>
      <c r="L172" s="6"/>
      <c r="M172" s="6"/>
      <c r="N172" s="6"/>
      <c r="O172" s="11"/>
      <c r="P172" s="11"/>
      <c r="Q172" s="9"/>
      <c r="R172" s="9"/>
      <c r="S172" s="9"/>
      <c r="T172" s="9"/>
      <c r="U172" s="9"/>
      <c r="V172" s="9"/>
      <c r="W172" s="9"/>
      <c r="X172" s="9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</row>
    <row r="173" spans="1:48" s="1" customFormat="1" ht="13.9" customHeight="1">
      <c r="A173" s="3" t="s">
        <v>176</v>
      </c>
      <c r="B173" s="7"/>
      <c r="C173" s="7"/>
      <c r="D173" s="12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13"/>
      <c r="P173" s="13"/>
      <c r="Q173" s="12"/>
      <c r="R173" s="12"/>
      <c r="S173" s="12"/>
      <c r="T173" s="12"/>
      <c r="U173" s="12"/>
      <c r="V173" s="12"/>
      <c r="W173" s="12"/>
      <c r="X173" s="12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s="1" customFormat="1" ht="13.9" customHeight="1">
      <c r="A174" s="2" t="s">
        <v>176</v>
      </c>
      <c r="B174" s="6"/>
      <c r="C174" s="6"/>
      <c r="D174" s="9"/>
      <c r="E174" s="6"/>
      <c r="F174" s="6"/>
      <c r="G174" s="6"/>
      <c r="H174" s="6"/>
      <c r="I174" s="10"/>
      <c r="J174" s="6"/>
      <c r="K174" s="6"/>
      <c r="L174" s="6"/>
      <c r="M174" s="6"/>
      <c r="N174" s="6"/>
      <c r="O174" s="11"/>
      <c r="P174" s="11"/>
      <c r="Q174" s="9"/>
      <c r="R174" s="9"/>
      <c r="S174" s="9"/>
      <c r="T174" s="9"/>
      <c r="U174" s="9"/>
      <c r="V174" s="9"/>
      <c r="W174" s="9"/>
      <c r="X174" s="9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</row>
    <row r="175" spans="1:48" s="1" customFormat="1" ht="13.9" customHeight="1">
      <c r="A175" s="3" t="s">
        <v>176</v>
      </c>
      <c r="B175" s="7"/>
      <c r="C175" s="7"/>
      <c r="D175" s="12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3"/>
      <c r="P175" s="13"/>
      <c r="Q175" s="12"/>
      <c r="R175" s="12"/>
      <c r="S175" s="12"/>
      <c r="T175" s="12"/>
      <c r="U175" s="12"/>
      <c r="V175" s="12"/>
      <c r="W175" s="12"/>
      <c r="X175" s="12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</row>
    <row r="176" spans="1:48" s="1" customFormat="1" ht="13.9" customHeight="1">
      <c r="A176" s="2" t="s">
        <v>176</v>
      </c>
      <c r="B176" s="6"/>
      <c r="C176" s="6"/>
      <c r="D176" s="9"/>
      <c r="E176" s="6"/>
      <c r="F176" s="6"/>
      <c r="G176" s="6"/>
      <c r="H176" s="6"/>
      <c r="I176" s="10"/>
      <c r="J176" s="6"/>
      <c r="K176" s="6"/>
      <c r="L176" s="6"/>
      <c r="M176" s="6"/>
      <c r="N176" s="6"/>
      <c r="O176" s="11"/>
      <c r="P176" s="11"/>
      <c r="Q176" s="9"/>
      <c r="R176" s="9"/>
      <c r="S176" s="9"/>
      <c r="T176" s="9"/>
      <c r="U176" s="9"/>
      <c r="V176" s="9"/>
      <c r="W176" s="9"/>
      <c r="X176" s="9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</row>
    <row r="177" spans="1:48" s="1" customFormat="1" ht="13.9" customHeight="1">
      <c r="A177" s="3" t="s">
        <v>176</v>
      </c>
      <c r="B177" s="7"/>
      <c r="C177" s="7"/>
      <c r="D177" s="12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13"/>
      <c r="P177" s="13"/>
      <c r="Q177" s="12"/>
      <c r="R177" s="12"/>
      <c r="S177" s="12"/>
      <c r="T177" s="12"/>
      <c r="U177" s="12"/>
      <c r="V177" s="12"/>
      <c r="W177" s="12"/>
      <c r="X177" s="12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</row>
    <row r="178" spans="1:48" s="1" customFormat="1" ht="13.9" customHeight="1">
      <c r="A178" s="2" t="s">
        <v>176</v>
      </c>
      <c r="B178" s="6"/>
      <c r="C178" s="6"/>
      <c r="D178" s="9"/>
      <c r="E178" s="6"/>
      <c r="F178" s="6"/>
      <c r="G178" s="6"/>
      <c r="H178" s="6"/>
      <c r="I178" s="10"/>
      <c r="J178" s="6"/>
      <c r="K178" s="6"/>
      <c r="L178" s="6"/>
      <c r="M178" s="6"/>
      <c r="N178" s="6"/>
      <c r="O178" s="11"/>
      <c r="P178" s="11"/>
      <c r="Q178" s="9"/>
      <c r="R178" s="9"/>
      <c r="S178" s="9"/>
      <c r="T178" s="9"/>
      <c r="U178" s="9"/>
      <c r="V178" s="9"/>
      <c r="W178" s="9"/>
      <c r="X178" s="9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</row>
    <row r="179" spans="1:48" s="1" customFormat="1" ht="13.9" customHeight="1">
      <c r="A179" s="3" t="s">
        <v>176</v>
      </c>
      <c r="B179" s="7"/>
      <c r="C179" s="7"/>
      <c r="D179" s="12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13"/>
      <c r="P179" s="13"/>
      <c r="Q179" s="12"/>
      <c r="R179" s="12"/>
      <c r="S179" s="12"/>
      <c r="T179" s="12"/>
      <c r="U179" s="12"/>
      <c r="V179" s="12"/>
      <c r="W179" s="12"/>
      <c r="X179" s="12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</row>
    <row r="180" spans="1:48" s="1" customFormat="1" ht="13.9" customHeight="1">
      <c r="A180" s="2" t="s">
        <v>176</v>
      </c>
      <c r="B180" s="6"/>
      <c r="C180" s="6"/>
      <c r="D180" s="9"/>
      <c r="E180" s="6"/>
      <c r="F180" s="6"/>
      <c r="G180" s="6"/>
      <c r="H180" s="6"/>
      <c r="I180" s="10"/>
      <c r="J180" s="6"/>
      <c r="K180" s="6"/>
      <c r="L180" s="6"/>
      <c r="M180" s="6"/>
      <c r="N180" s="6"/>
      <c r="O180" s="11"/>
      <c r="P180" s="11"/>
      <c r="Q180" s="9"/>
      <c r="R180" s="9"/>
      <c r="S180" s="9"/>
      <c r="T180" s="9"/>
      <c r="U180" s="9"/>
      <c r="V180" s="9"/>
      <c r="W180" s="9"/>
      <c r="X180" s="9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</row>
    <row r="181" spans="1:48" s="1" customFormat="1" ht="13.9" customHeight="1">
      <c r="A181" s="3" t="s">
        <v>176</v>
      </c>
      <c r="B181" s="7"/>
      <c r="C181" s="7"/>
      <c r="D181" s="12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13"/>
      <c r="P181" s="13"/>
      <c r="Q181" s="12"/>
      <c r="R181" s="12"/>
      <c r="S181" s="12"/>
      <c r="T181" s="12"/>
      <c r="U181" s="12"/>
      <c r="V181" s="12"/>
      <c r="W181" s="12"/>
      <c r="X181" s="12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</row>
    <row r="182" spans="1:48" s="1" customFormat="1" ht="13.9" customHeight="1">
      <c r="A182" s="2" t="s">
        <v>176</v>
      </c>
      <c r="B182" s="6"/>
      <c r="C182" s="6"/>
      <c r="D182" s="9"/>
      <c r="E182" s="6"/>
      <c r="F182" s="6"/>
      <c r="G182" s="6"/>
      <c r="H182" s="6"/>
      <c r="I182" s="10"/>
      <c r="J182" s="6"/>
      <c r="K182" s="6"/>
      <c r="L182" s="6"/>
      <c r="M182" s="6"/>
      <c r="N182" s="6"/>
      <c r="O182" s="11"/>
      <c r="P182" s="11"/>
      <c r="Q182" s="9"/>
      <c r="R182" s="9"/>
      <c r="S182" s="9"/>
      <c r="T182" s="9"/>
      <c r="U182" s="9"/>
      <c r="V182" s="9"/>
      <c r="W182" s="9"/>
      <c r="X182" s="9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</row>
    <row r="183" spans="1:48" s="1" customFormat="1" ht="13.9" customHeight="1">
      <c r="A183" s="3" t="s">
        <v>176</v>
      </c>
      <c r="B183" s="7"/>
      <c r="C183" s="7"/>
      <c r="D183" s="12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13"/>
      <c r="P183" s="13"/>
      <c r="Q183" s="12"/>
      <c r="R183" s="12"/>
      <c r="S183" s="12"/>
      <c r="T183" s="12"/>
      <c r="U183" s="12"/>
      <c r="V183" s="12"/>
      <c r="W183" s="12"/>
      <c r="X183" s="12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</row>
    <row r="184" spans="1:48" s="1" customFormat="1" ht="13.9" customHeight="1">
      <c r="A184" s="2" t="s">
        <v>176</v>
      </c>
      <c r="B184" s="6"/>
      <c r="C184" s="6"/>
      <c r="D184" s="9"/>
      <c r="E184" s="6"/>
      <c r="F184" s="6"/>
      <c r="G184" s="6"/>
      <c r="H184" s="6"/>
      <c r="I184" s="10"/>
      <c r="J184" s="6"/>
      <c r="K184" s="6"/>
      <c r="L184" s="6"/>
      <c r="M184" s="6"/>
      <c r="N184" s="6"/>
      <c r="O184" s="11"/>
      <c r="P184" s="11"/>
      <c r="Q184" s="9"/>
      <c r="R184" s="9"/>
      <c r="S184" s="9"/>
      <c r="T184" s="9"/>
      <c r="U184" s="9"/>
      <c r="V184" s="9"/>
      <c r="W184" s="9"/>
      <c r="X184" s="9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</row>
    <row r="185" spans="1:48" s="1" customFormat="1" ht="13.9" customHeight="1">
      <c r="A185" s="3" t="s">
        <v>176</v>
      </c>
      <c r="B185" s="7"/>
      <c r="C185" s="7"/>
      <c r="D185" s="12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13"/>
      <c r="P185" s="13"/>
      <c r="Q185" s="12"/>
      <c r="R185" s="12"/>
      <c r="S185" s="12"/>
      <c r="T185" s="12"/>
      <c r="U185" s="12"/>
      <c r="V185" s="12"/>
      <c r="W185" s="12"/>
      <c r="X185" s="12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</row>
    <row r="186" spans="1:48" s="1" customFormat="1" ht="13.9" customHeight="1">
      <c r="A186" s="2" t="s">
        <v>176</v>
      </c>
      <c r="B186" s="6"/>
      <c r="C186" s="6"/>
      <c r="D186" s="9"/>
      <c r="E186" s="6"/>
      <c r="F186" s="6"/>
      <c r="G186" s="6"/>
      <c r="H186" s="6"/>
      <c r="I186" s="10"/>
      <c r="J186" s="6"/>
      <c r="K186" s="6"/>
      <c r="L186" s="6"/>
      <c r="M186" s="6"/>
      <c r="N186" s="6"/>
      <c r="O186" s="11"/>
      <c r="P186" s="11"/>
      <c r="Q186" s="9"/>
      <c r="R186" s="9"/>
      <c r="S186" s="9"/>
      <c r="T186" s="9"/>
      <c r="U186" s="9"/>
      <c r="V186" s="9"/>
      <c r="W186" s="9"/>
      <c r="X186" s="9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</row>
    <row r="187" spans="1:48" s="1" customFormat="1" ht="13.9" customHeight="1">
      <c r="A187" s="3" t="s">
        <v>176</v>
      </c>
      <c r="B187" s="7"/>
      <c r="C187" s="7"/>
      <c r="D187" s="12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13"/>
      <c r="P187" s="13"/>
      <c r="Q187" s="12"/>
      <c r="R187" s="12"/>
      <c r="S187" s="12"/>
      <c r="T187" s="12"/>
      <c r="U187" s="12"/>
      <c r="V187" s="12"/>
      <c r="W187" s="12"/>
      <c r="X187" s="12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</row>
    <row r="188" spans="1:48" s="1" customFormat="1" ht="13.9" customHeight="1">
      <c r="A188" s="2" t="s">
        <v>176</v>
      </c>
      <c r="B188" s="6"/>
      <c r="C188" s="6"/>
      <c r="D188" s="9"/>
      <c r="E188" s="6"/>
      <c r="F188" s="6"/>
      <c r="G188" s="6"/>
      <c r="H188" s="6"/>
      <c r="I188" s="10"/>
      <c r="J188" s="6"/>
      <c r="K188" s="6"/>
      <c r="L188" s="6"/>
      <c r="M188" s="6"/>
      <c r="N188" s="6"/>
      <c r="O188" s="11"/>
      <c r="P188" s="11"/>
      <c r="Q188" s="9"/>
      <c r="R188" s="9"/>
      <c r="S188" s="9"/>
      <c r="T188" s="9"/>
      <c r="U188" s="9"/>
      <c r="V188" s="9"/>
      <c r="W188" s="9"/>
      <c r="X188" s="9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</row>
    <row r="189" spans="1:48" s="1" customFormat="1" ht="13.9" customHeight="1">
      <c r="A189" s="3" t="s">
        <v>176</v>
      </c>
      <c r="B189" s="7"/>
      <c r="C189" s="7"/>
      <c r="D189" s="12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13"/>
      <c r="P189" s="13"/>
      <c r="Q189" s="12"/>
      <c r="R189" s="12"/>
      <c r="S189" s="12"/>
      <c r="T189" s="12"/>
      <c r="U189" s="12"/>
      <c r="V189" s="12"/>
      <c r="W189" s="12"/>
      <c r="X189" s="12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</row>
    <row r="190" spans="1:48" s="1" customFormat="1" ht="13.9" customHeight="1">
      <c r="A190" s="2" t="s">
        <v>176</v>
      </c>
      <c r="B190" s="6"/>
      <c r="C190" s="6"/>
      <c r="D190" s="9"/>
      <c r="E190" s="6"/>
      <c r="F190" s="6"/>
      <c r="G190" s="6"/>
      <c r="H190" s="6"/>
      <c r="I190" s="10"/>
      <c r="J190" s="6"/>
      <c r="K190" s="6"/>
      <c r="L190" s="6"/>
      <c r="M190" s="6"/>
      <c r="N190" s="6"/>
      <c r="O190" s="11"/>
      <c r="P190" s="11"/>
      <c r="Q190" s="9"/>
      <c r="R190" s="9"/>
      <c r="S190" s="9"/>
      <c r="T190" s="9"/>
      <c r="U190" s="9"/>
      <c r="V190" s="9"/>
      <c r="W190" s="9"/>
      <c r="X190" s="9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</row>
    <row r="191" spans="1:48" s="1" customFormat="1" ht="13.9" customHeight="1">
      <c r="A191" s="3" t="s">
        <v>176</v>
      </c>
      <c r="B191" s="7"/>
      <c r="C191" s="7"/>
      <c r="D191" s="12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13"/>
      <c r="P191" s="13"/>
      <c r="Q191" s="12"/>
      <c r="R191" s="12"/>
      <c r="S191" s="12"/>
      <c r="T191" s="12"/>
      <c r="U191" s="12"/>
      <c r="V191" s="12"/>
      <c r="W191" s="12"/>
      <c r="X191" s="12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</row>
    <row r="192" spans="1:48" s="1" customFormat="1" ht="13.9" customHeight="1">
      <c r="A192" s="2" t="s">
        <v>176</v>
      </c>
      <c r="B192" s="6"/>
      <c r="C192" s="6"/>
      <c r="D192" s="9"/>
      <c r="E192" s="6"/>
      <c r="F192" s="6"/>
      <c r="G192" s="6"/>
      <c r="H192" s="6"/>
      <c r="I192" s="10"/>
      <c r="J192" s="6"/>
      <c r="K192" s="6"/>
      <c r="L192" s="6"/>
      <c r="M192" s="6"/>
      <c r="N192" s="6"/>
      <c r="O192" s="11"/>
      <c r="P192" s="11"/>
      <c r="Q192" s="9"/>
      <c r="R192" s="9"/>
      <c r="S192" s="9"/>
      <c r="T192" s="9"/>
      <c r="U192" s="9"/>
      <c r="V192" s="9"/>
      <c r="W192" s="9"/>
      <c r="X192" s="9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</row>
    <row r="193" spans="1:48" s="1" customFormat="1" ht="13.9" customHeight="1" thickBot="1">
      <c r="A193" s="4" t="s">
        <v>154</v>
      </c>
      <c r="B193" s="25">
        <f>C193+D193+E193+F193</f>
        <v>0</v>
      </c>
      <c r="C193" s="8">
        <f>SUM(C162:C192)</f>
        <v>0</v>
      </c>
      <c r="D193" s="8">
        <f>SUM(D162:D192)</f>
        <v>0</v>
      </c>
      <c r="E193" s="8">
        <f>SUM(E162:E192)</f>
        <v>0</v>
      </c>
      <c r="F193" s="8">
        <f>SUM(F162:F192)</f>
        <v>0</v>
      </c>
      <c r="G193" s="8">
        <f>SUM(G162:G192)</f>
        <v>0</v>
      </c>
      <c r="H193" s="30">
        <f>IFERROR((G193/F193),0)</f>
        <v>0</v>
      </c>
      <c r="I193" s="31">
        <f>IFERROR((F193/B193),0)</f>
        <v>0</v>
      </c>
      <c r="J193" s="15" t="e">
        <f>AVERAGE(J162:J192)</f>
        <v>#DIV/0!</v>
      </c>
      <c r="K193" s="31">
        <f>IFERROR((I193-J193),0)</f>
        <v>0</v>
      </c>
      <c r="L193" s="8">
        <f>SUM(L162:L192)</f>
        <v>0</v>
      </c>
      <c r="M193" s="8">
        <f>SUM(M162:M192)</f>
        <v>0</v>
      </c>
      <c r="N193" s="32">
        <f>IFERROR((L193/C193),0)</f>
        <v>0</v>
      </c>
      <c r="O193" s="32">
        <f>IFERROR((M193/C193),0)</f>
        <v>0</v>
      </c>
      <c r="P193" s="15" t="e">
        <f>AVERAGE(P162:P192)</f>
        <v>#DIV/0!</v>
      </c>
      <c r="Q193" s="31">
        <f>IFERROR((N193-P193),0)</f>
        <v>0</v>
      </c>
      <c r="R193" s="31">
        <f>IFERROR((O193-P193),0)</f>
        <v>0</v>
      </c>
      <c r="S193" s="14">
        <f>SUM(S162:S192)</f>
        <v>0</v>
      </c>
      <c r="T193" s="30">
        <f>IFERROR((S193/C193),0)</f>
        <v>0</v>
      </c>
      <c r="U193" s="14">
        <f>SUM(U162:U192)</f>
        <v>0</v>
      </c>
      <c r="V193" s="33">
        <f>IFERROR((U193*60/C193),0)</f>
        <v>0</v>
      </c>
      <c r="W193" s="14" t="e">
        <f>AVERAGE(W162:W192)</f>
        <v>#DIV/0!</v>
      </c>
      <c r="X193" s="30">
        <f>IFERROR((V193-W193),0)</f>
        <v>0</v>
      </c>
      <c r="Y193" s="14">
        <f>SUM(Y162:Y192)</f>
        <v>0</v>
      </c>
      <c r="Z193" s="41" t="e">
        <f>Y193/C193</f>
        <v>#DIV/0!</v>
      </c>
      <c r="AA193" s="14">
        <f>SUM(AA162:AA192)</f>
        <v>0</v>
      </c>
      <c r="AB193" s="41" t="e">
        <f>AA193/C193</f>
        <v>#DIV/0!</v>
      </c>
      <c r="AC193" s="14">
        <f>SUM(AC162:AC192)</f>
        <v>0</v>
      </c>
      <c r="AD193" s="41" t="e">
        <f>AC193/C193</f>
        <v>#DIV/0!</v>
      </c>
      <c r="AE193" s="14">
        <f>SUM(AE162:AE192)</f>
        <v>0</v>
      </c>
      <c r="AF193" s="41" t="e">
        <f>AE193/C193</f>
        <v>#DIV/0!</v>
      </c>
      <c r="AG193" s="14">
        <f>SUM(AG162:AG192)</f>
        <v>0</v>
      </c>
      <c r="AH193" s="41" t="e">
        <f>AG193/C193</f>
        <v>#DIV/0!</v>
      </c>
      <c r="AI193" s="14">
        <f>SUM(AI162:AI192)</f>
        <v>0</v>
      </c>
      <c r="AJ193" s="41" t="e">
        <f>AI193/C193</f>
        <v>#DIV/0!</v>
      </c>
      <c r="AK193" s="14">
        <f>SUM(AK162:AK192)</f>
        <v>0</v>
      </c>
      <c r="AL193" s="41" t="e">
        <f>AK193/C193</f>
        <v>#DIV/0!</v>
      </c>
      <c r="AM193" s="14">
        <f>SUM(AM162:AM192)</f>
        <v>0</v>
      </c>
      <c r="AN193" s="41" t="e">
        <f>AM193/C193</f>
        <v>#DIV/0!</v>
      </c>
      <c r="AO193" s="14">
        <f>SUM(AO162:AO192)</f>
        <v>0</v>
      </c>
      <c r="AP193" s="41" t="e">
        <f>AO193/C193</f>
        <v>#DIV/0!</v>
      </c>
      <c r="AQ193" s="14">
        <f>SUM(AQ162:AQ192)</f>
        <v>0</v>
      </c>
      <c r="AR193" s="41" t="e">
        <f>AQ193/C193</f>
        <v>#DIV/0!</v>
      </c>
      <c r="AS193" s="14">
        <f>SUM(AS162:AS192)</f>
        <v>0</v>
      </c>
      <c r="AT193" s="41" t="e">
        <f>AS193/C193</f>
        <v>#DIV/0!</v>
      </c>
      <c r="AU193" s="14">
        <f>SUM(AU162:AU192)</f>
        <v>0</v>
      </c>
      <c r="AV193" s="41" t="e">
        <f>AU193/C193</f>
        <v>#DIV/0!</v>
      </c>
    </row>
    <row r="194" spans="1:48" s="1" customFormat="1" ht="13.9" customHeight="1"/>
    <row r="195" spans="1:48" s="1" customFormat="1" ht="14.45" customHeight="1">
      <c r="A195" s="1" t="s">
        <v>159</v>
      </c>
    </row>
    <row r="196" spans="1:48" s="1" customFormat="1" ht="14.45" customHeight="1"/>
    <row r="197" spans="1:48" s="1" customFormat="1" ht="14.45" customHeight="1">
      <c r="A197" s="59" t="s">
        <v>166</v>
      </c>
      <c r="B197" s="59" t="s">
        <v>11</v>
      </c>
      <c r="C197" s="59" t="s">
        <v>12</v>
      </c>
      <c r="D197" s="60" t="s">
        <v>13</v>
      </c>
      <c r="E197" s="60" t="s">
        <v>14</v>
      </c>
      <c r="F197" s="59" t="s">
        <v>15</v>
      </c>
      <c r="G197" s="59" t="s">
        <v>16</v>
      </c>
      <c r="H197" s="59" t="s">
        <v>17</v>
      </c>
      <c r="I197" s="59" t="s">
        <v>18</v>
      </c>
      <c r="J197" s="59" t="s">
        <v>19</v>
      </c>
      <c r="K197" s="59" t="s">
        <v>20</v>
      </c>
      <c r="L197" s="59" t="s">
        <v>21</v>
      </c>
      <c r="M197" s="59" t="s">
        <v>22</v>
      </c>
      <c r="N197" s="59" t="s">
        <v>23</v>
      </c>
      <c r="O197" s="59" t="s">
        <v>24</v>
      </c>
      <c r="P197" s="59" t="s">
        <v>25</v>
      </c>
      <c r="Q197" s="59" t="s">
        <v>26</v>
      </c>
      <c r="R197" s="59" t="s">
        <v>27</v>
      </c>
      <c r="S197" s="60" t="s">
        <v>28</v>
      </c>
      <c r="T197" s="59" t="s">
        <v>29</v>
      </c>
      <c r="U197" s="59" t="s">
        <v>30</v>
      </c>
      <c r="V197" s="59" t="s">
        <v>31</v>
      </c>
      <c r="W197" s="59" t="s">
        <v>32</v>
      </c>
      <c r="X197" s="59" t="s">
        <v>33</v>
      </c>
      <c r="Y197" s="59" t="s">
        <v>34</v>
      </c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</row>
    <row r="198" spans="1:48" s="1" customFormat="1" ht="13.9" customHeight="1">
      <c r="A198" s="59"/>
      <c r="B198" s="59"/>
      <c r="C198" s="59"/>
      <c r="D198" s="60"/>
      <c r="E198" s="60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60"/>
      <c r="T198" s="59"/>
      <c r="U198" s="59"/>
      <c r="V198" s="59"/>
      <c r="W198" s="59"/>
      <c r="X198" s="59"/>
      <c r="Y198" s="59" t="s">
        <v>35</v>
      </c>
      <c r="Z198" s="59"/>
      <c r="AA198" s="59" t="s">
        <v>36</v>
      </c>
      <c r="AB198" s="59"/>
      <c r="AC198" s="59" t="s">
        <v>37</v>
      </c>
      <c r="AD198" s="59"/>
      <c r="AE198" s="59" t="s">
        <v>38</v>
      </c>
      <c r="AF198" s="59"/>
      <c r="AG198" s="59" t="s">
        <v>39</v>
      </c>
      <c r="AH198" s="59"/>
      <c r="AI198" s="59" t="s">
        <v>40</v>
      </c>
      <c r="AJ198" s="59"/>
      <c r="AK198" s="59" t="s">
        <v>41</v>
      </c>
      <c r="AL198" s="59"/>
      <c r="AM198" s="59" t="s">
        <v>42</v>
      </c>
      <c r="AN198" s="59"/>
      <c r="AO198" s="59" t="s">
        <v>43</v>
      </c>
      <c r="AP198" s="59"/>
      <c r="AQ198" s="59" t="s">
        <v>44</v>
      </c>
      <c r="AR198" s="59"/>
      <c r="AS198" s="59" t="s">
        <v>45</v>
      </c>
      <c r="AT198" s="59"/>
      <c r="AU198" s="59" t="s">
        <v>46</v>
      </c>
      <c r="AV198" s="59"/>
    </row>
    <row r="199" spans="1:48" s="1" customFormat="1" ht="42.6" customHeight="1">
      <c r="A199" s="59"/>
      <c r="B199" s="59"/>
      <c r="C199" s="59"/>
      <c r="D199" s="60"/>
      <c r="E199" s="60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60"/>
      <c r="T199" s="59"/>
      <c r="U199" s="59"/>
      <c r="V199" s="59"/>
      <c r="W199" s="59"/>
      <c r="X199" s="59"/>
      <c r="Y199" s="37" t="s">
        <v>47</v>
      </c>
      <c r="Z199" s="37" t="s">
        <v>48</v>
      </c>
      <c r="AA199" s="37" t="s">
        <v>47</v>
      </c>
      <c r="AB199" s="37" t="s">
        <v>48</v>
      </c>
      <c r="AC199" s="37" t="s">
        <v>47</v>
      </c>
      <c r="AD199" s="37" t="s">
        <v>48</v>
      </c>
      <c r="AE199" s="37" t="s">
        <v>47</v>
      </c>
      <c r="AF199" s="37" t="s">
        <v>48</v>
      </c>
      <c r="AG199" s="37" t="s">
        <v>47</v>
      </c>
      <c r="AH199" s="37" t="s">
        <v>48</v>
      </c>
      <c r="AI199" s="37" t="s">
        <v>47</v>
      </c>
      <c r="AJ199" s="37" t="s">
        <v>48</v>
      </c>
      <c r="AK199" s="37" t="s">
        <v>47</v>
      </c>
      <c r="AL199" s="37" t="s">
        <v>48</v>
      </c>
      <c r="AM199" s="37" t="s">
        <v>47</v>
      </c>
      <c r="AN199" s="37" t="s">
        <v>48</v>
      </c>
      <c r="AO199" s="37" t="s">
        <v>47</v>
      </c>
      <c r="AP199" s="37" t="s">
        <v>48</v>
      </c>
      <c r="AQ199" s="37" t="s">
        <v>47</v>
      </c>
      <c r="AR199" s="37" t="s">
        <v>48</v>
      </c>
      <c r="AS199" s="37" t="s">
        <v>47</v>
      </c>
      <c r="AT199" s="37" t="s">
        <v>48</v>
      </c>
      <c r="AU199" s="37" t="s">
        <v>47</v>
      </c>
      <c r="AV199" s="37" t="s">
        <v>48</v>
      </c>
    </row>
    <row r="200" spans="1:48" s="1" customFormat="1" ht="13.9" customHeight="1">
      <c r="A200" s="2" t="s">
        <v>176</v>
      </c>
      <c r="B200" s="6"/>
      <c r="C200" s="6"/>
      <c r="D200" s="9"/>
      <c r="E200" s="6"/>
      <c r="F200" s="6"/>
      <c r="G200" s="6"/>
      <c r="H200" s="6"/>
      <c r="I200" s="10"/>
      <c r="J200" s="6"/>
      <c r="K200" s="6"/>
      <c r="L200" s="6"/>
      <c r="M200" s="6"/>
      <c r="N200" s="6"/>
      <c r="O200" s="11"/>
      <c r="P200" s="11"/>
      <c r="Q200" s="9"/>
      <c r="R200" s="9"/>
      <c r="S200" s="9"/>
      <c r="T200" s="9"/>
      <c r="U200" s="9"/>
      <c r="V200" s="9"/>
      <c r="W200" s="9"/>
      <c r="X200" s="9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</row>
    <row r="201" spans="1:48" s="1" customFormat="1" ht="13.9" customHeight="1">
      <c r="A201" s="3" t="s">
        <v>176</v>
      </c>
      <c r="B201" s="7"/>
      <c r="C201" s="7"/>
      <c r="D201" s="12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13"/>
      <c r="P201" s="13"/>
      <c r="Q201" s="12"/>
      <c r="R201" s="12"/>
      <c r="S201" s="12"/>
      <c r="T201" s="12"/>
      <c r="U201" s="12"/>
      <c r="V201" s="12"/>
      <c r="W201" s="12"/>
      <c r="X201" s="12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</row>
    <row r="202" spans="1:48" s="1" customFormat="1" ht="13.9" customHeight="1">
      <c r="A202" s="2" t="s">
        <v>176</v>
      </c>
      <c r="B202" s="6"/>
      <c r="C202" s="6"/>
      <c r="D202" s="9"/>
      <c r="E202" s="6"/>
      <c r="F202" s="6"/>
      <c r="G202" s="6"/>
      <c r="H202" s="6"/>
      <c r="I202" s="10"/>
      <c r="J202" s="6"/>
      <c r="K202" s="6"/>
      <c r="L202" s="6"/>
      <c r="M202" s="6"/>
      <c r="N202" s="6"/>
      <c r="O202" s="11"/>
      <c r="P202" s="11"/>
      <c r="Q202" s="9"/>
      <c r="R202" s="9"/>
      <c r="S202" s="9"/>
      <c r="T202" s="9"/>
      <c r="U202" s="9"/>
      <c r="V202" s="9"/>
      <c r="W202" s="9"/>
      <c r="X202" s="9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</row>
    <row r="203" spans="1:48" s="1" customFormat="1" ht="13.9" customHeight="1">
      <c r="A203" s="3" t="s">
        <v>176</v>
      </c>
      <c r="B203" s="7"/>
      <c r="C203" s="7"/>
      <c r="D203" s="12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13"/>
      <c r="P203" s="13"/>
      <c r="Q203" s="12"/>
      <c r="R203" s="12"/>
      <c r="S203" s="12"/>
      <c r="T203" s="12"/>
      <c r="U203" s="12"/>
      <c r="V203" s="12"/>
      <c r="W203" s="12"/>
      <c r="X203" s="12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</row>
    <row r="204" spans="1:48" s="1" customFormat="1" ht="13.9" customHeight="1">
      <c r="A204" s="2" t="s">
        <v>176</v>
      </c>
      <c r="B204" s="6"/>
      <c r="C204" s="6"/>
      <c r="D204" s="9"/>
      <c r="E204" s="6"/>
      <c r="F204" s="6"/>
      <c r="G204" s="6"/>
      <c r="H204" s="6"/>
      <c r="I204" s="10"/>
      <c r="J204" s="6"/>
      <c r="K204" s="6"/>
      <c r="L204" s="6"/>
      <c r="M204" s="6"/>
      <c r="N204" s="6"/>
      <c r="O204" s="11"/>
      <c r="P204" s="11"/>
      <c r="Q204" s="9"/>
      <c r="R204" s="9"/>
      <c r="S204" s="9"/>
      <c r="T204" s="9"/>
      <c r="U204" s="9"/>
      <c r="V204" s="9"/>
      <c r="W204" s="9"/>
      <c r="X204" s="9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</row>
    <row r="205" spans="1:48" s="1" customFormat="1" ht="13.9" customHeight="1">
      <c r="A205" s="3" t="s">
        <v>176</v>
      </c>
      <c r="B205" s="7"/>
      <c r="C205" s="7"/>
      <c r="D205" s="12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13"/>
      <c r="P205" s="13"/>
      <c r="Q205" s="12"/>
      <c r="R205" s="12"/>
      <c r="S205" s="12"/>
      <c r="T205" s="12"/>
      <c r="U205" s="12"/>
      <c r="V205" s="12"/>
      <c r="W205" s="12"/>
      <c r="X205" s="12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</row>
    <row r="206" spans="1:48" s="1" customFormat="1" ht="13.9" customHeight="1">
      <c r="A206" s="2" t="s">
        <v>176</v>
      </c>
      <c r="B206" s="6"/>
      <c r="C206" s="6"/>
      <c r="D206" s="9"/>
      <c r="E206" s="6"/>
      <c r="F206" s="6"/>
      <c r="G206" s="6"/>
      <c r="H206" s="6"/>
      <c r="I206" s="10"/>
      <c r="J206" s="6"/>
      <c r="K206" s="6"/>
      <c r="L206" s="6"/>
      <c r="M206" s="6"/>
      <c r="N206" s="6"/>
      <c r="O206" s="11"/>
      <c r="P206" s="11"/>
      <c r="Q206" s="9"/>
      <c r="R206" s="9"/>
      <c r="S206" s="9"/>
      <c r="T206" s="9"/>
      <c r="U206" s="9"/>
      <c r="V206" s="9"/>
      <c r="W206" s="9"/>
      <c r="X206" s="9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</row>
    <row r="207" spans="1:48" s="1" customFormat="1" ht="13.9" customHeight="1">
      <c r="A207" s="3" t="s">
        <v>176</v>
      </c>
      <c r="B207" s="7"/>
      <c r="C207" s="7"/>
      <c r="D207" s="12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13"/>
      <c r="P207" s="13"/>
      <c r="Q207" s="12"/>
      <c r="R207" s="12"/>
      <c r="S207" s="12"/>
      <c r="T207" s="12"/>
      <c r="U207" s="12"/>
      <c r="V207" s="12"/>
      <c r="W207" s="12"/>
      <c r="X207" s="12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</row>
    <row r="208" spans="1:48" s="1" customFormat="1" ht="13.9" customHeight="1">
      <c r="A208" s="2" t="s">
        <v>176</v>
      </c>
      <c r="B208" s="6"/>
      <c r="C208" s="6"/>
      <c r="D208" s="9"/>
      <c r="E208" s="6"/>
      <c r="F208" s="6"/>
      <c r="G208" s="6"/>
      <c r="H208" s="6"/>
      <c r="I208" s="10"/>
      <c r="J208" s="6"/>
      <c r="K208" s="6"/>
      <c r="L208" s="6"/>
      <c r="M208" s="6"/>
      <c r="N208" s="6"/>
      <c r="O208" s="11"/>
      <c r="P208" s="11"/>
      <c r="Q208" s="9"/>
      <c r="R208" s="9"/>
      <c r="S208" s="9"/>
      <c r="T208" s="9"/>
      <c r="U208" s="9"/>
      <c r="V208" s="9"/>
      <c r="W208" s="9"/>
      <c r="X208" s="9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</row>
    <row r="209" spans="1:48" s="1" customFormat="1" ht="13.9" customHeight="1">
      <c r="A209" s="3" t="s">
        <v>176</v>
      </c>
      <c r="B209" s="7"/>
      <c r="C209" s="7"/>
      <c r="D209" s="12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13"/>
      <c r="P209" s="13"/>
      <c r="Q209" s="12"/>
      <c r="R209" s="12"/>
      <c r="S209" s="12"/>
      <c r="T209" s="12"/>
      <c r="U209" s="12"/>
      <c r="V209" s="12"/>
      <c r="W209" s="12"/>
      <c r="X209" s="12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</row>
    <row r="210" spans="1:48" s="1" customFormat="1" ht="13.9" customHeight="1">
      <c r="A210" s="2" t="s">
        <v>176</v>
      </c>
      <c r="B210" s="6"/>
      <c r="C210" s="6"/>
      <c r="D210" s="9"/>
      <c r="E210" s="6"/>
      <c r="F210" s="6"/>
      <c r="G210" s="6"/>
      <c r="H210" s="6"/>
      <c r="I210" s="10"/>
      <c r="J210" s="6"/>
      <c r="K210" s="6"/>
      <c r="L210" s="6"/>
      <c r="M210" s="6"/>
      <c r="N210" s="6"/>
      <c r="O210" s="11"/>
      <c r="P210" s="11"/>
      <c r="Q210" s="9"/>
      <c r="R210" s="9"/>
      <c r="S210" s="9"/>
      <c r="T210" s="9"/>
      <c r="U210" s="9"/>
      <c r="V210" s="9"/>
      <c r="W210" s="9"/>
      <c r="X210" s="9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</row>
    <row r="211" spans="1:48" s="1" customFormat="1" ht="13.9" customHeight="1">
      <c r="A211" s="3" t="s">
        <v>176</v>
      </c>
      <c r="B211" s="7"/>
      <c r="C211" s="7"/>
      <c r="D211" s="12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13"/>
      <c r="P211" s="13"/>
      <c r="Q211" s="12"/>
      <c r="R211" s="12"/>
      <c r="S211" s="12"/>
      <c r="T211" s="12"/>
      <c r="U211" s="12"/>
      <c r="V211" s="12"/>
      <c r="W211" s="12"/>
      <c r="X211" s="12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</row>
    <row r="212" spans="1:48" s="1" customFormat="1" ht="13.9" customHeight="1">
      <c r="A212" s="2" t="s">
        <v>176</v>
      </c>
      <c r="B212" s="6"/>
      <c r="C212" s="6"/>
      <c r="D212" s="9"/>
      <c r="E212" s="6"/>
      <c r="F212" s="6"/>
      <c r="G212" s="6"/>
      <c r="H212" s="6"/>
      <c r="I212" s="10"/>
      <c r="J212" s="6"/>
      <c r="K212" s="6"/>
      <c r="L212" s="6"/>
      <c r="M212" s="6"/>
      <c r="N212" s="6"/>
      <c r="O212" s="11"/>
      <c r="P212" s="11"/>
      <c r="Q212" s="9"/>
      <c r="R212" s="9"/>
      <c r="S212" s="9"/>
      <c r="T212" s="9"/>
      <c r="U212" s="9"/>
      <c r="V212" s="9"/>
      <c r="W212" s="9"/>
      <c r="X212" s="9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</row>
    <row r="213" spans="1:48" s="1" customFormat="1" ht="13.9" customHeight="1">
      <c r="A213" s="3" t="s">
        <v>176</v>
      </c>
      <c r="B213" s="7"/>
      <c r="C213" s="7"/>
      <c r="D213" s="12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13"/>
      <c r="P213" s="13"/>
      <c r="Q213" s="12"/>
      <c r="R213" s="12"/>
      <c r="S213" s="12"/>
      <c r="T213" s="12"/>
      <c r="U213" s="12"/>
      <c r="V213" s="12"/>
      <c r="W213" s="12"/>
      <c r="X213" s="12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</row>
    <row r="214" spans="1:48" s="1" customFormat="1" ht="13.9" customHeight="1">
      <c r="A214" s="2" t="s">
        <v>176</v>
      </c>
      <c r="B214" s="6"/>
      <c r="C214" s="6"/>
      <c r="D214" s="9"/>
      <c r="E214" s="6"/>
      <c r="F214" s="6"/>
      <c r="G214" s="6"/>
      <c r="H214" s="6"/>
      <c r="I214" s="10"/>
      <c r="J214" s="6"/>
      <c r="K214" s="6"/>
      <c r="L214" s="6"/>
      <c r="M214" s="6"/>
      <c r="N214" s="6"/>
      <c r="O214" s="11"/>
      <c r="P214" s="11"/>
      <c r="Q214" s="9"/>
      <c r="R214" s="9"/>
      <c r="S214" s="9"/>
      <c r="T214" s="9"/>
      <c r="U214" s="9"/>
      <c r="V214" s="9"/>
      <c r="W214" s="9"/>
      <c r="X214" s="9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</row>
    <row r="215" spans="1:48" s="1" customFormat="1" ht="13.9" customHeight="1">
      <c r="A215" s="3" t="s">
        <v>176</v>
      </c>
      <c r="B215" s="7"/>
      <c r="C215" s="7"/>
      <c r="D215" s="12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13"/>
      <c r="P215" s="13"/>
      <c r="Q215" s="12"/>
      <c r="R215" s="12"/>
      <c r="S215" s="12"/>
      <c r="T215" s="12"/>
      <c r="U215" s="12"/>
      <c r="V215" s="12"/>
      <c r="W215" s="12"/>
      <c r="X215" s="12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</row>
    <row r="216" spans="1:48" s="1" customFormat="1" ht="13.9" customHeight="1">
      <c r="A216" s="2" t="s">
        <v>176</v>
      </c>
      <c r="B216" s="6"/>
      <c r="C216" s="6"/>
      <c r="D216" s="9"/>
      <c r="E216" s="6"/>
      <c r="F216" s="6"/>
      <c r="G216" s="6"/>
      <c r="H216" s="6"/>
      <c r="I216" s="10"/>
      <c r="J216" s="6"/>
      <c r="K216" s="6"/>
      <c r="L216" s="6"/>
      <c r="M216" s="6"/>
      <c r="N216" s="6"/>
      <c r="O216" s="11"/>
      <c r="P216" s="11"/>
      <c r="Q216" s="9"/>
      <c r="R216" s="9"/>
      <c r="S216" s="9"/>
      <c r="T216" s="9"/>
      <c r="U216" s="9"/>
      <c r="V216" s="9"/>
      <c r="W216" s="9"/>
      <c r="X216" s="9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</row>
    <row r="217" spans="1:48" s="1" customFormat="1" ht="13.9" customHeight="1">
      <c r="A217" s="3" t="s">
        <v>176</v>
      </c>
      <c r="B217" s="7"/>
      <c r="C217" s="7"/>
      <c r="D217" s="12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13"/>
      <c r="P217" s="13"/>
      <c r="Q217" s="12"/>
      <c r="R217" s="12"/>
      <c r="S217" s="12"/>
      <c r="T217" s="12"/>
      <c r="U217" s="12"/>
      <c r="V217" s="12"/>
      <c r="W217" s="12"/>
      <c r="X217" s="12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</row>
    <row r="218" spans="1:48" s="1" customFormat="1" ht="13.9" customHeight="1">
      <c r="A218" s="2" t="s">
        <v>176</v>
      </c>
      <c r="B218" s="6"/>
      <c r="C218" s="6"/>
      <c r="D218" s="9"/>
      <c r="E218" s="6"/>
      <c r="F218" s="6"/>
      <c r="G218" s="6"/>
      <c r="H218" s="6"/>
      <c r="I218" s="10"/>
      <c r="J218" s="6"/>
      <c r="K218" s="6"/>
      <c r="L218" s="6"/>
      <c r="M218" s="6"/>
      <c r="N218" s="6"/>
      <c r="O218" s="11"/>
      <c r="P218" s="11"/>
      <c r="Q218" s="9"/>
      <c r="R218" s="9"/>
      <c r="S218" s="9"/>
      <c r="T218" s="9"/>
      <c r="U218" s="9"/>
      <c r="V218" s="9"/>
      <c r="W218" s="9"/>
      <c r="X218" s="9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</row>
    <row r="219" spans="1:48" s="1" customFormat="1" ht="13.9" customHeight="1">
      <c r="A219" s="3" t="s">
        <v>176</v>
      </c>
      <c r="B219" s="7"/>
      <c r="C219" s="7"/>
      <c r="D219" s="12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13"/>
      <c r="P219" s="13"/>
      <c r="Q219" s="12"/>
      <c r="R219" s="12"/>
      <c r="S219" s="12"/>
      <c r="T219" s="12"/>
      <c r="U219" s="12"/>
      <c r="V219" s="12"/>
      <c r="W219" s="12"/>
      <c r="X219" s="12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</row>
    <row r="220" spans="1:48" s="1" customFormat="1" ht="13.9" customHeight="1">
      <c r="A220" s="2" t="s">
        <v>176</v>
      </c>
      <c r="B220" s="6"/>
      <c r="C220" s="6"/>
      <c r="D220" s="9"/>
      <c r="E220" s="6"/>
      <c r="F220" s="6"/>
      <c r="G220" s="6"/>
      <c r="H220" s="6"/>
      <c r="I220" s="10"/>
      <c r="J220" s="6"/>
      <c r="K220" s="6"/>
      <c r="L220" s="6"/>
      <c r="M220" s="6"/>
      <c r="N220" s="6"/>
      <c r="O220" s="11"/>
      <c r="P220" s="11"/>
      <c r="Q220" s="9"/>
      <c r="R220" s="9"/>
      <c r="S220" s="9"/>
      <c r="T220" s="9"/>
      <c r="U220" s="9"/>
      <c r="V220" s="9"/>
      <c r="W220" s="9"/>
      <c r="X220" s="9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</row>
    <row r="221" spans="1:48" s="1" customFormat="1" ht="13.9" customHeight="1">
      <c r="A221" s="3" t="s">
        <v>176</v>
      </c>
      <c r="B221" s="7"/>
      <c r="C221" s="7"/>
      <c r="D221" s="12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13"/>
      <c r="P221" s="13"/>
      <c r="Q221" s="12"/>
      <c r="R221" s="12"/>
      <c r="S221" s="12"/>
      <c r="T221" s="12"/>
      <c r="U221" s="12"/>
      <c r="V221" s="12"/>
      <c r="W221" s="12"/>
      <c r="X221" s="12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</row>
    <row r="222" spans="1:48" s="1" customFormat="1" ht="13.9" customHeight="1">
      <c r="A222" s="2" t="s">
        <v>176</v>
      </c>
      <c r="B222" s="6"/>
      <c r="C222" s="6"/>
      <c r="D222" s="9"/>
      <c r="E222" s="6"/>
      <c r="F222" s="6"/>
      <c r="G222" s="6"/>
      <c r="H222" s="6"/>
      <c r="I222" s="10"/>
      <c r="J222" s="6"/>
      <c r="K222" s="6"/>
      <c r="L222" s="6"/>
      <c r="M222" s="6"/>
      <c r="N222" s="6"/>
      <c r="O222" s="11"/>
      <c r="P222" s="11"/>
      <c r="Q222" s="9"/>
      <c r="R222" s="9"/>
      <c r="S222" s="9"/>
      <c r="T222" s="9"/>
      <c r="U222" s="9"/>
      <c r="V222" s="9"/>
      <c r="W222" s="9"/>
      <c r="X222" s="9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</row>
    <row r="223" spans="1:48" s="1" customFormat="1" ht="13.9" customHeight="1">
      <c r="A223" s="3" t="s">
        <v>176</v>
      </c>
      <c r="B223" s="7"/>
      <c r="C223" s="7"/>
      <c r="D223" s="12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13"/>
      <c r="P223" s="13"/>
      <c r="Q223" s="12"/>
      <c r="R223" s="12"/>
      <c r="S223" s="12"/>
      <c r="T223" s="12"/>
      <c r="U223" s="12"/>
      <c r="V223" s="12"/>
      <c r="W223" s="12"/>
      <c r="X223" s="12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</row>
    <row r="224" spans="1:48" s="1" customFormat="1" ht="13.9" customHeight="1">
      <c r="A224" s="2" t="s">
        <v>176</v>
      </c>
      <c r="B224" s="6"/>
      <c r="C224" s="6"/>
      <c r="D224" s="9"/>
      <c r="E224" s="6"/>
      <c r="F224" s="6"/>
      <c r="G224" s="6"/>
      <c r="H224" s="6"/>
      <c r="I224" s="10"/>
      <c r="J224" s="6"/>
      <c r="K224" s="6"/>
      <c r="L224" s="6"/>
      <c r="M224" s="6"/>
      <c r="N224" s="6"/>
      <c r="O224" s="11"/>
      <c r="P224" s="11"/>
      <c r="Q224" s="9"/>
      <c r="R224" s="9"/>
      <c r="S224" s="9"/>
      <c r="T224" s="9"/>
      <c r="U224" s="9"/>
      <c r="V224" s="9"/>
      <c r="W224" s="9"/>
      <c r="X224" s="9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</row>
    <row r="225" spans="1:48" s="1" customFormat="1" ht="13.9" customHeight="1">
      <c r="A225" s="3" t="s">
        <v>176</v>
      </c>
      <c r="B225" s="7"/>
      <c r="C225" s="7"/>
      <c r="D225" s="12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13"/>
      <c r="P225" s="13"/>
      <c r="Q225" s="12"/>
      <c r="R225" s="12"/>
      <c r="S225" s="12"/>
      <c r="T225" s="12"/>
      <c r="U225" s="12"/>
      <c r="V225" s="12"/>
      <c r="W225" s="12"/>
      <c r="X225" s="12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</row>
    <row r="226" spans="1:48" s="1" customFormat="1" ht="13.9" customHeight="1">
      <c r="A226" s="2" t="s">
        <v>176</v>
      </c>
      <c r="B226" s="6"/>
      <c r="C226" s="6"/>
      <c r="D226" s="9"/>
      <c r="E226" s="6"/>
      <c r="F226" s="6"/>
      <c r="G226" s="6"/>
      <c r="H226" s="6"/>
      <c r="I226" s="10"/>
      <c r="J226" s="6"/>
      <c r="K226" s="6"/>
      <c r="L226" s="6"/>
      <c r="M226" s="6"/>
      <c r="N226" s="6"/>
      <c r="O226" s="11"/>
      <c r="P226" s="11"/>
      <c r="Q226" s="9"/>
      <c r="R226" s="9"/>
      <c r="S226" s="9"/>
      <c r="T226" s="9"/>
      <c r="U226" s="9"/>
      <c r="V226" s="9"/>
      <c r="W226" s="9"/>
      <c r="X226" s="9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</row>
    <row r="227" spans="1:48" s="1" customFormat="1" ht="13.9" customHeight="1">
      <c r="A227" s="3" t="s">
        <v>176</v>
      </c>
      <c r="B227" s="7"/>
      <c r="C227" s="7"/>
      <c r="D227" s="12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13"/>
      <c r="P227" s="13"/>
      <c r="Q227" s="12"/>
      <c r="R227" s="12"/>
      <c r="S227" s="12"/>
      <c r="T227" s="12"/>
      <c r="U227" s="12"/>
      <c r="V227" s="12"/>
      <c r="W227" s="12"/>
      <c r="X227" s="12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</row>
    <row r="228" spans="1:48" s="1" customFormat="1" ht="13.9" customHeight="1">
      <c r="A228" s="2" t="s">
        <v>176</v>
      </c>
      <c r="B228" s="6"/>
      <c r="C228" s="6"/>
      <c r="D228" s="9"/>
      <c r="E228" s="6"/>
      <c r="F228" s="6"/>
      <c r="G228" s="6"/>
      <c r="H228" s="6"/>
      <c r="I228" s="10"/>
      <c r="J228" s="6"/>
      <c r="K228" s="6"/>
      <c r="L228" s="6"/>
      <c r="M228" s="6"/>
      <c r="N228" s="6"/>
      <c r="O228" s="11"/>
      <c r="P228" s="11"/>
      <c r="Q228" s="9"/>
      <c r="R228" s="9"/>
      <c r="S228" s="9"/>
      <c r="T228" s="9"/>
      <c r="U228" s="9"/>
      <c r="V228" s="9"/>
      <c r="W228" s="9"/>
      <c r="X228" s="9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</row>
    <row r="229" spans="1:48" s="1" customFormat="1" ht="13.9" customHeight="1">
      <c r="A229" s="3" t="s">
        <v>176</v>
      </c>
      <c r="B229" s="7"/>
      <c r="C229" s="7"/>
      <c r="D229" s="12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13"/>
      <c r="P229" s="13"/>
      <c r="Q229" s="12"/>
      <c r="R229" s="12"/>
      <c r="S229" s="12"/>
      <c r="T229" s="12"/>
      <c r="U229" s="12"/>
      <c r="V229" s="12"/>
      <c r="W229" s="12"/>
      <c r="X229" s="12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</row>
    <row r="230" spans="1:48" s="1" customFormat="1" ht="13.9" customHeight="1">
      <c r="A230" s="2" t="s">
        <v>176</v>
      </c>
      <c r="B230" s="6"/>
      <c r="C230" s="6"/>
      <c r="D230" s="9"/>
      <c r="E230" s="6"/>
      <c r="F230" s="6"/>
      <c r="G230" s="6"/>
      <c r="H230" s="6"/>
      <c r="I230" s="10"/>
      <c r="J230" s="6"/>
      <c r="K230" s="6"/>
      <c r="L230" s="6"/>
      <c r="M230" s="6"/>
      <c r="N230" s="6"/>
      <c r="O230" s="11"/>
      <c r="P230" s="11"/>
      <c r="Q230" s="9"/>
      <c r="R230" s="9"/>
      <c r="S230" s="9"/>
      <c r="T230" s="9"/>
      <c r="U230" s="9"/>
      <c r="V230" s="9"/>
      <c r="W230" s="9"/>
      <c r="X230" s="9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</row>
    <row r="231" spans="1:48" s="1" customFormat="1" ht="13.9" customHeight="1" thickBot="1">
      <c r="A231" s="4" t="s">
        <v>154</v>
      </c>
      <c r="B231" s="25">
        <f>C231+D231+E231+F231</f>
        <v>0</v>
      </c>
      <c r="C231" s="8">
        <f>SUM(C200:C230)</f>
        <v>0</v>
      </c>
      <c r="D231" s="8">
        <f>SUM(D200:D230)</f>
        <v>0</v>
      </c>
      <c r="E231" s="8">
        <f>SUM(E200:E230)</f>
        <v>0</v>
      </c>
      <c r="F231" s="8">
        <f>SUM(F200:F230)</f>
        <v>0</v>
      </c>
      <c r="G231" s="8">
        <f>SUM(G200:G230)</f>
        <v>0</v>
      </c>
      <c r="H231" s="30">
        <f>IFERROR((G231/F231),0)</f>
        <v>0</v>
      </c>
      <c r="I231" s="31">
        <f>IFERROR((F231/B231),0)</f>
        <v>0</v>
      </c>
      <c r="J231" s="15" t="e">
        <f>AVERAGE(J200:J230)</f>
        <v>#DIV/0!</v>
      </c>
      <c r="K231" s="31">
        <f>IFERROR((I231-J231),0)</f>
        <v>0</v>
      </c>
      <c r="L231" s="8">
        <f>SUM(L200:L230)</f>
        <v>0</v>
      </c>
      <c r="M231" s="8">
        <f>SUM(M200:M230)</f>
        <v>0</v>
      </c>
      <c r="N231" s="32">
        <f>IFERROR((L231/C231),0)</f>
        <v>0</v>
      </c>
      <c r="O231" s="32">
        <f>IFERROR((M231/C231),0)</f>
        <v>0</v>
      </c>
      <c r="P231" s="15" t="e">
        <f>AVERAGE(P200:P230)</f>
        <v>#DIV/0!</v>
      </c>
      <c r="Q231" s="31">
        <f>IFERROR((N231-P231),0)</f>
        <v>0</v>
      </c>
      <c r="R231" s="31">
        <f>IFERROR((O231-P231),0)</f>
        <v>0</v>
      </c>
      <c r="S231" s="14">
        <f>SUM(S200:S230)</f>
        <v>0</v>
      </c>
      <c r="T231" s="30">
        <f>IFERROR((S231/C231),0)</f>
        <v>0</v>
      </c>
      <c r="U231" s="14">
        <f>SUM(U200:U230)</f>
        <v>0</v>
      </c>
      <c r="V231" s="33">
        <f>IFERROR((U231*60/C231),0)</f>
        <v>0</v>
      </c>
      <c r="W231" s="14" t="e">
        <f>AVERAGE(W200:W230)</f>
        <v>#DIV/0!</v>
      </c>
      <c r="X231" s="30">
        <f>IFERROR((V231-W231),0)</f>
        <v>0</v>
      </c>
      <c r="Y231" s="14">
        <f>SUM(Y200:Y230)</f>
        <v>0</v>
      </c>
      <c r="Z231" s="41" t="e">
        <f>Y231/C231</f>
        <v>#DIV/0!</v>
      </c>
      <c r="AA231" s="14">
        <f>SUM(AA200:AA230)</f>
        <v>0</v>
      </c>
      <c r="AB231" s="41" t="e">
        <f>AA231/C231</f>
        <v>#DIV/0!</v>
      </c>
      <c r="AC231" s="14">
        <f>SUM(AC200:AC230)</f>
        <v>0</v>
      </c>
      <c r="AD231" s="41" t="e">
        <f>AC231/C231</f>
        <v>#DIV/0!</v>
      </c>
      <c r="AE231" s="14">
        <f>SUM(AE200:AE230)</f>
        <v>0</v>
      </c>
      <c r="AF231" s="41" t="e">
        <f>AE231/C231</f>
        <v>#DIV/0!</v>
      </c>
      <c r="AG231" s="14">
        <f>SUM(AG200:AG230)</f>
        <v>0</v>
      </c>
      <c r="AH231" s="41" t="e">
        <f>AG231/C231</f>
        <v>#DIV/0!</v>
      </c>
      <c r="AI231" s="14">
        <f>SUM(AI200:AI230)</f>
        <v>0</v>
      </c>
      <c r="AJ231" s="41" t="e">
        <f>AI231/C231</f>
        <v>#DIV/0!</v>
      </c>
      <c r="AK231" s="14">
        <f>SUM(AK200:AK230)</f>
        <v>0</v>
      </c>
      <c r="AL231" s="41" t="e">
        <f>AK231/C231</f>
        <v>#DIV/0!</v>
      </c>
      <c r="AM231" s="14">
        <f>SUM(AM200:AM230)</f>
        <v>0</v>
      </c>
      <c r="AN231" s="41" t="e">
        <f>AM231/C231</f>
        <v>#DIV/0!</v>
      </c>
      <c r="AO231" s="14">
        <f>SUM(AO200:AO230)</f>
        <v>0</v>
      </c>
      <c r="AP231" s="41" t="e">
        <f>AO231/C231</f>
        <v>#DIV/0!</v>
      </c>
      <c r="AQ231" s="14">
        <f>SUM(AQ200:AQ230)</f>
        <v>0</v>
      </c>
      <c r="AR231" s="41" t="e">
        <f>AQ231/C231</f>
        <v>#DIV/0!</v>
      </c>
      <c r="AS231" s="14">
        <f>SUM(AS200:AS230)</f>
        <v>0</v>
      </c>
      <c r="AT231" s="41" t="e">
        <f>AS231/C231</f>
        <v>#DIV/0!</v>
      </c>
      <c r="AU231" s="14">
        <f>SUM(AU200:AU230)</f>
        <v>0</v>
      </c>
      <c r="AV231" s="41" t="e">
        <f>AU231/C231</f>
        <v>#DIV/0!</v>
      </c>
    </row>
    <row r="232" spans="1:48" s="1" customFormat="1" ht="13.9" customHeight="1"/>
    <row r="233" spans="1:48" s="1" customFormat="1" ht="13.9" customHeight="1">
      <c r="A233" s="1" t="s">
        <v>160</v>
      </c>
    </row>
    <row r="234" spans="1:48" s="1" customFormat="1" ht="13.9" customHeight="1"/>
    <row r="235" spans="1:48" s="1" customFormat="1" ht="13.9" customHeight="1">
      <c r="A235" s="59" t="s">
        <v>166</v>
      </c>
      <c r="B235" s="59" t="s">
        <v>11</v>
      </c>
      <c r="C235" s="59" t="s">
        <v>12</v>
      </c>
      <c r="D235" s="60" t="s">
        <v>13</v>
      </c>
      <c r="E235" s="60" t="s">
        <v>14</v>
      </c>
      <c r="F235" s="59" t="s">
        <v>15</v>
      </c>
      <c r="G235" s="59" t="s">
        <v>16</v>
      </c>
      <c r="H235" s="59" t="s">
        <v>17</v>
      </c>
      <c r="I235" s="59" t="s">
        <v>18</v>
      </c>
      <c r="J235" s="59" t="s">
        <v>19</v>
      </c>
      <c r="K235" s="59" t="s">
        <v>20</v>
      </c>
      <c r="L235" s="59" t="s">
        <v>21</v>
      </c>
      <c r="M235" s="59" t="s">
        <v>22</v>
      </c>
      <c r="N235" s="59" t="s">
        <v>23</v>
      </c>
      <c r="O235" s="59" t="s">
        <v>24</v>
      </c>
      <c r="P235" s="59" t="s">
        <v>25</v>
      </c>
      <c r="Q235" s="59" t="s">
        <v>26</v>
      </c>
      <c r="R235" s="59" t="s">
        <v>27</v>
      </c>
      <c r="S235" s="60" t="s">
        <v>28</v>
      </c>
      <c r="T235" s="59" t="s">
        <v>29</v>
      </c>
      <c r="U235" s="59" t="s">
        <v>30</v>
      </c>
      <c r="V235" s="59" t="s">
        <v>31</v>
      </c>
      <c r="W235" s="59" t="s">
        <v>32</v>
      </c>
      <c r="X235" s="59" t="s">
        <v>33</v>
      </c>
      <c r="Y235" s="59" t="s">
        <v>34</v>
      </c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</row>
    <row r="236" spans="1:48" s="1" customFormat="1" ht="13.9" customHeight="1">
      <c r="A236" s="59"/>
      <c r="B236" s="59"/>
      <c r="C236" s="59"/>
      <c r="D236" s="60"/>
      <c r="E236" s="60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60"/>
      <c r="T236" s="59"/>
      <c r="U236" s="59"/>
      <c r="V236" s="59"/>
      <c r="W236" s="59"/>
      <c r="X236" s="59"/>
      <c r="Y236" s="59" t="s">
        <v>35</v>
      </c>
      <c r="Z236" s="59"/>
      <c r="AA236" s="59" t="s">
        <v>36</v>
      </c>
      <c r="AB236" s="59"/>
      <c r="AC236" s="59" t="s">
        <v>37</v>
      </c>
      <c r="AD236" s="59"/>
      <c r="AE236" s="59" t="s">
        <v>38</v>
      </c>
      <c r="AF236" s="59"/>
      <c r="AG236" s="59" t="s">
        <v>39</v>
      </c>
      <c r="AH236" s="59"/>
      <c r="AI236" s="59" t="s">
        <v>40</v>
      </c>
      <c r="AJ236" s="59"/>
      <c r="AK236" s="59" t="s">
        <v>41</v>
      </c>
      <c r="AL236" s="59"/>
      <c r="AM236" s="59" t="s">
        <v>42</v>
      </c>
      <c r="AN236" s="59"/>
      <c r="AO236" s="59" t="s">
        <v>43</v>
      </c>
      <c r="AP236" s="59"/>
      <c r="AQ236" s="59" t="s">
        <v>44</v>
      </c>
      <c r="AR236" s="59"/>
      <c r="AS236" s="59" t="s">
        <v>45</v>
      </c>
      <c r="AT236" s="59"/>
      <c r="AU236" s="59" t="s">
        <v>46</v>
      </c>
      <c r="AV236" s="59"/>
    </row>
    <row r="237" spans="1:48" s="1" customFormat="1" ht="45.6" customHeight="1">
      <c r="A237" s="59"/>
      <c r="B237" s="59"/>
      <c r="C237" s="59"/>
      <c r="D237" s="60"/>
      <c r="E237" s="60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60"/>
      <c r="T237" s="59"/>
      <c r="U237" s="59"/>
      <c r="V237" s="59"/>
      <c r="W237" s="59"/>
      <c r="X237" s="59"/>
      <c r="Y237" s="37" t="s">
        <v>47</v>
      </c>
      <c r="Z237" s="37" t="s">
        <v>48</v>
      </c>
      <c r="AA237" s="37" t="s">
        <v>47</v>
      </c>
      <c r="AB237" s="37" t="s">
        <v>48</v>
      </c>
      <c r="AC237" s="37" t="s">
        <v>47</v>
      </c>
      <c r="AD237" s="37" t="s">
        <v>48</v>
      </c>
      <c r="AE237" s="37" t="s">
        <v>47</v>
      </c>
      <c r="AF237" s="37" t="s">
        <v>48</v>
      </c>
      <c r="AG237" s="37" t="s">
        <v>47</v>
      </c>
      <c r="AH237" s="37" t="s">
        <v>48</v>
      </c>
      <c r="AI237" s="37" t="s">
        <v>47</v>
      </c>
      <c r="AJ237" s="37" t="s">
        <v>48</v>
      </c>
      <c r="AK237" s="37" t="s">
        <v>47</v>
      </c>
      <c r="AL237" s="37" t="s">
        <v>48</v>
      </c>
      <c r="AM237" s="37" t="s">
        <v>47</v>
      </c>
      <c r="AN237" s="37" t="s">
        <v>48</v>
      </c>
      <c r="AO237" s="37" t="s">
        <v>47</v>
      </c>
      <c r="AP237" s="37" t="s">
        <v>48</v>
      </c>
      <c r="AQ237" s="37" t="s">
        <v>47</v>
      </c>
      <c r="AR237" s="37" t="s">
        <v>48</v>
      </c>
      <c r="AS237" s="37" t="s">
        <v>47</v>
      </c>
      <c r="AT237" s="37" t="s">
        <v>48</v>
      </c>
      <c r="AU237" s="37" t="s">
        <v>47</v>
      </c>
      <c r="AV237" s="37" t="s">
        <v>48</v>
      </c>
    </row>
    <row r="238" spans="1:48" s="1" customFormat="1" ht="13.9" customHeight="1">
      <c r="A238" s="2" t="s">
        <v>176</v>
      </c>
      <c r="B238" s="6"/>
      <c r="C238" s="6"/>
      <c r="D238" s="9"/>
      <c r="E238" s="6"/>
      <c r="F238" s="6"/>
      <c r="G238" s="6"/>
      <c r="H238" s="6"/>
      <c r="I238" s="10"/>
      <c r="J238" s="6"/>
      <c r="K238" s="6"/>
      <c r="L238" s="6"/>
      <c r="M238" s="6"/>
      <c r="N238" s="6"/>
      <c r="O238" s="11"/>
      <c r="P238" s="11"/>
      <c r="Q238" s="9"/>
      <c r="R238" s="9"/>
      <c r="S238" s="9"/>
      <c r="T238" s="9"/>
      <c r="U238" s="9"/>
      <c r="V238" s="9"/>
      <c r="W238" s="9"/>
      <c r="X238" s="9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</row>
    <row r="239" spans="1:48" s="1" customFormat="1" ht="13.9" customHeight="1">
      <c r="A239" s="3" t="s">
        <v>176</v>
      </c>
      <c r="B239" s="7"/>
      <c r="C239" s="7"/>
      <c r="D239" s="12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13"/>
      <c r="P239" s="13"/>
      <c r="Q239" s="12"/>
      <c r="R239" s="12"/>
      <c r="S239" s="12"/>
      <c r="T239" s="12"/>
      <c r="U239" s="12"/>
      <c r="V239" s="12"/>
      <c r="W239" s="12"/>
      <c r="X239" s="12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</row>
    <row r="240" spans="1:48" s="1" customFormat="1" ht="13.9" customHeight="1">
      <c r="A240" s="2" t="s">
        <v>176</v>
      </c>
      <c r="B240" s="6"/>
      <c r="C240" s="6"/>
      <c r="D240" s="9"/>
      <c r="E240" s="6"/>
      <c r="F240" s="6"/>
      <c r="G240" s="6"/>
      <c r="H240" s="6"/>
      <c r="I240" s="10"/>
      <c r="J240" s="6"/>
      <c r="K240" s="6"/>
      <c r="L240" s="6"/>
      <c r="M240" s="6"/>
      <c r="N240" s="6"/>
      <c r="O240" s="11"/>
      <c r="P240" s="11"/>
      <c r="Q240" s="9"/>
      <c r="R240" s="9"/>
      <c r="S240" s="9"/>
      <c r="T240" s="9"/>
      <c r="U240" s="9"/>
      <c r="V240" s="9"/>
      <c r="W240" s="9"/>
      <c r="X240" s="9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</row>
    <row r="241" spans="1:48" s="1" customFormat="1" ht="13.9" customHeight="1">
      <c r="A241" s="3" t="s">
        <v>176</v>
      </c>
      <c r="B241" s="7"/>
      <c r="C241" s="7"/>
      <c r="D241" s="12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3"/>
      <c r="P241" s="13"/>
      <c r="Q241" s="12"/>
      <c r="R241" s="12"/>
      <c r="S241" s="12"/>
      <c r="T241" s="12"/>
      <c r="U241" s="12"/>
      <c r="V241" s="12"/>
      <c r="W241" s="12"/>
      <c r="X241" s="12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</row>
    <row r="242" spans="1:48" s="1" customFormat="1" ht="13.9" customHeight="1">
      <c r="A242" s="2" t="s">
        <v>176</v>
      </c>
      <c r="B242" s="6"/>
      <c r="C242" s="6"/>
      <c r="D242" s="9"/>
      <c r="E242" s="6"/>
      <c r="F242" s="6"/>
      <c r="G242" s="6"/>
      <c r="H242" s="6"/>
      <c r="I242" s="10"/>
      <c r="J242" s="6"/>
      <c r="K242" s="6"/>
      <c r="L242" s="6"/>
      <c r="M242" s="6"/>
      <c r="N242" s="6"/>
      <c r="O242" s="11"/>
      <c r="P242" s="11"/>
      <c r="Q242" s="9"/>
      <c r="R242" s="9"/>
      <c r="S242" s="9"/>
      <c r="T242" s="9"/>
      <c r="U242" s="9"/>
      <c r="V242" s="9"/>
      <c r="W242" s="9"/>
      <c r="X242" s="9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</row>
    <row r="243" spans="1:48" s="1" customFormat="1" ht="13.9" customHeight="1">
      <c r="A243" s="3" t="s">
        <v>176</v>
      </c>
      <c r="B243" s="7"/>
      <c r="C243" s="7"/>
      <c r="D243" s="12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13"/>
      <c r="P243" s="13"/>
      <c r="Q243" s="12"/>
      <c r="R243" s="12"/>
      <c r="S243" s="12"/>
      <c r="T243" s="12"/>
      <c r="U243" s="12"/>
      <c r="V243" s="12"/>
      <c r="W243" s="12"/>
      <c r="X243" s="12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</row>
    <row r="244" spans="1:48" s="1" customFormat="1" ht="13.9" customHeight="1">
      <c r="A244" s="2" t="s">
        <v>176</v>
      </c>
      <c r="B244" s="6"/>
      <c r="C244" s="6"/>
      <c r="D244" s="9"/>
      <c r="E244" s="6"/>
      <c r="F244" s="6"/>
      <c r="G244" s="6"/>
      <c r="H244" s="6"/>
      <c r="I244" s="10"/>
      <c r="J244" s="6"/>
      <c r="K244" s="6"/>
      <c r="L244" s="6"/>
      <c r="M244" s="6"/>
      <c r="N244" s="6"/>
      <c r="O244" s="11"/>
      <c r="P244" s="11"/>
      <c r="Q244" s="9"/>
      <c r="R244" s="9"/>
      <c r="S244" s="9"/>
      <c r="T244" s="9"/>
      <c r="U244" s="9"/>
      <c r="V244" s="9"/>
      <c r="W244" s="9"/>
      <c r="X244" s="9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</row>
    <row r="245" spans="1:48" s="1" customFormat="1" ht="13.9" customHeight="1">
      <c r="A245" s="3" t="s">
        <v>176</v>
      </c>
      <c r="B245" s="7"/>
      <c r="C245" s="7"/>
      <c r="D245" s="12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13"/>
      <c r="P245" s="13"/>
      <c r="Q245" s="12"/>
      <c r="R245" s="12"/>
      <c r="S245" s="12"/>
      <c r="T245" s="12"/>
      <c r="U245" s="12"/>
      <c r="V245" s="12"/>
      <c r="W245" s="12"/>
      <c r="X245" s="12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</row>
    <row r="246" spans="1:48" s="1" customFormat="1" ht="13.9" customHeight="1">
      <c r="A246" s="2" t="s">
        <v>176</v>
      </c>
      <c r="B246" s="6"/>
      <c r="C246" s="6"/>
      <c r="D246" s="9"/>
      <c r="E246" s="6"/>
      <c r="F246" s="6"/>
      <c r="G246" s="6"/>
      <c r="H246" s="6"/>
      <c r="I246" s="10"/>
      <c r="J246" s="6"/>
      <c r="K246" s="6"/>
      <c r="L246" s="6"/>
      <c r="M246" s="6"/>
      <c r="N246" s="6"/>
      <c r="O246" s="11"/>
      <c r="P246" s="11"/>
      <c r="Q246" s="9"/>
      <c r="R246" s="9"/>
      <c r="S246" s="9"/>
      <c r="T246" s="9"/>
      <c r="U246" s="9"/>
      <c r="V246" s="9"/>
      <c r="W246" s="9"/>
      <c r="X246" s="9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</row>
    <row r="247" spans="1:48" s="1" customFormat="1" ht="13.9" customHeight="1">
      <c r="A247" s="3" t="s">
        <v>176</v>
      </c>
      <c r="B247" s="7"/>
      <c r="C247" s="7"/>
      <c r="D247" s="12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13"/>
      <c r="P247" s="13"/>
      <c r="Q247" s="12"/>
      <c r="R247" s="12"/>
      <c r="S247" s="12"/>
      <c r="T247" s="12"/>
      <c r="U247" s="12"/>
      <c r="V247" s="12"/>
      <c r="W247" s="12"/>
      <c r="X247" s="12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1" customFormat="1" ht="13.9" customHeight="1">
      <c r="A248" s="2" t="s">
        <v>176</v>
      </c>
      <c r="B248" s="6"/>
      <c r="C248" s="6"/>
      <c r="D248" s="9"/>
      <c r="E248" s="6"/>
      <c r="F248" s="6"/>
      <c r="G248" s="6"/>
      <c r="H248" s="6"/>
      <c r="I248" s="10"/>
      <c r="J248" s="6"/>
      <c r="K248" s="6"/>
      <c r="L248" s="6"/>
      <c r="M248" s="6"/>
      <c r="N248" s="6"/>
      <c r="O248" s="11"/>
      <c r="P248" s="11"/>
      <c r="Q248" s="9"/>
      <c r="R248" s="9"/>
      <c r="S248" s="9"/>
      <c r="T248" s="9"/>
      <c r="U248" s="9"/>
      <c r="V248" s="9"/>
      <c r="W248" s="9"/>
      <c r="X248" s="9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</row>
    <row r="249" spans="1:48" s="1" customFormat="1" ht="13.9" customHeight="1">
      <c r="A249" s="3" t="s">
        <v>176</v>
      </c>
      <c r="B249" s="7"/>
      <c r="C249" s="7"/>
      <c r="D249" s="12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13"/>
      <c r="P249" s="13"/>
      <c r="Q249" s="12"/>
      <c r="R249" s="12"/>
      <c r="S249" s="12"/>
      <c r="T249" s="12"/>
      <c r="U249" s="12"/>
      <c r="V249" s="12"/>
      <c r="W249" s="12"/>
      <c r="X249" s="12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1" customFormat="1" ht="13.9" customHeight="1">
      <c r="A250" s="2" t="s">
        <v>176</v>
      </c>
      <c r="B250" s="6"/>
      <c r="C250" s="6"/>
      <c r="D250" s="9"/>
      <c r="E250" s="6"/>
      <c r="F250" s="6"/>
      <c r="G250" s="6"/>
      <c r="H250" s="6"/>
      <c r="I250" s="10"/>
      <c r="J250" s="6"/>
      <c r="K250" s="6"/>
      <c r="L250" s="6"/>
      <c r="M250" s="6"/>
      <c r="N250" s="6"/>
      <c r="O250" s="11"/>
      <c r="P250" s="11"/>
      <c r="Q250" s="9"/>
      <c r="R250" s="9"/>
      <c r="S250" s="9"/>
      <c r="T250" s="9"/>
      <c r="U250" s="9"/>
      <c r="V250" s="9"/>
      <c r="W250" s="9"/>
      <c r="X250" s="9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</row>
    <row r="251" spans="1:48" s="1" customFormat="1" ht="13.9" customHeight="1">
      <c r="A251" s="3" t="s">
        <v>176</v>
      </c>
      <c r="B251" s="7"/>
      <c r="C251" s="7"/>
      <c r="D251" s="12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13"/>
      <c r="P251" s="13"/>
      <c r="Q251" s="12"/>
      <c r="R251" s="12"/>
      <c r="S251" s="12"/>
      <c r="T251" s="12"/>
      <c r="U251" s="12"/>
      <c r="V251" s="12"/>
      <c r="W251" s="12"/>
      <c r="X251" s="12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1" customFormat="1" ht="13.9" customHeight="1">
      <c r="A252" s="2" t="s">
        <v>176</v>
      </c>
      <c r="B252" s="6"/>
      <c r="C252" s="6"/>
      <c r="D252" s="9"/>
      <c r="E252" s="6"/>
      <c r="F252" s="6"/>
      <c r="G252" s="6"/>
      <c r="H252" s="6"/>
      <c r="I252" s="10"/>
      <c r="J252" s="6"/>
      <c r="K252" s="6"/>
      <c r="L252" s="6"/>
      <c r="M252" s="6"/>
      <c r="N252" s="6"/>
      <c r="O252" s="11"/>
      <c r="P252" s="11"/>
      <c r="Q252" s="9"/>
      <c r="R252" s="9"/>
      <c r="S252" s="9"/>
      <c r="T252" s="9"/>
      <c r="U252" s="9"/>
      <c r="V252" s="9"/>
      <c r="W252" s="9"/>
      <c r="X252" s="9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</row>
    <row r="253" spans="1:48" s="1" customFormat="1" ht="13.9" customHeight="1">
      <c r="A253" s="3" t="s">
        <v>176</v>
      </c>
      <c r="B253" s="7"/>
      <c r="C253" s="7"/>
      <c r="D253" s="12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13"/>
      <c r="P253" s="13"/>
      <c r="Q253" s="12"/>
      <c r="R253" s="12"/>
      <c r="S253" s="12"/>
      <c r="T253" s="12"/>
      <c r="U253" s="12"/>
      <c r="V253" s="12"/>
      <c r="W253" s="12"/>
      <c r="X253" s="12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1" customFormat="1" ht="13.9" customHeight="1">
      <c r="A254" s="2" t="s">
        <v>176</v>
      </c>
      <c r="B254" s="6"/>
      <c r="C254" s="6"/>
      <c r="D254" s="9"/>
      <c r="E254" s="6"/>
      <c r="F254" s="6"/>
      <c r="G254" s="6"/>
      <c r="H254" s="6"/>
      <c r="I254" s="10"/>
      <c r="J254" s="6"/>
      <c r="K254" s="6"/>
      <c r="L254" s="6"/>
      <c r="M254" s="6"/>
      <c r="N254" s="6"/>
      <c r="O254" s="11"/>
      <c r="P254" s="11"/>
      <c r="Q254" s="9"/>
      <c r="R254" s="9"/>
      <c r="S254" s="9"/>
      <c r="T254" s="9"/>
      <c r="U254" s="9"/>
      <c r="V254" s="9"/>
      <c r="W254" s="9"/>
      <c r="X254" s="9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</row>
    <row r="255" spans="1:48" s="1" customFormat="1" ht="13.9" customHeight="1">
      <c r="A255" s="3" t="s">
        <v>176</v>
      </c>
      <c r="B255" s="7"/>
      <c r="C255" s="7"/>
      <c r="D255" s="12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13"/>
      <c r="P255" s="13"/>
      <c r="Q255" s="12"/>
      <c r="R255" s="12"/>
      <c r="S255" s="12"/>
      <c r="T255" s="12"/>
      <c r="U255" s="12"/>
      <c r="V255" s="12"/>
      <c r="W255" s="12"/>
      <c r="X255" s="12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1" customFormat="1" ht="13.9" customHeight="1">
      <c r="A256" s="2" t="s">
        <v>176</v>
      </c>
      <c r="B256" s="6"/>
      <c r="C256" s="6"/>
      <c r="D256" s="9"/>
      <c r="E256" s="6"/>
      <c r="F256" s="6"/>
      <c r="G256" s="6"/>
      <c r="H256" s="6"/>
      <c r="I256" s="10"/>
      <c r="J256" s="6"/>
      <c r="K256" s="6"/>
      <c r="L256" s="6"/>
      <c r="M256" s="6"/>
      <c r="N256" s="6"/>
      <c r="O256" s="11"/>
      <c r="P256" s="11"/>
      <c r="Q256" s="9"/>
      <c r="R256" s="9"/>
      <c r="S256" s="9"/>
      <c r="T256" s="9"/>
      <c r="U256" s="9"/>
      <c r="V256" s="9"/>
      <c r="W256" s="9"/>
      <c r="X256" s="9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</row>
    <row r="257" spans="1:48" s="1" customFormat="1" ht="13.9" customHeight="1">
      <c r="A257" s="3" t="s">
        <v>176</v>
      </c>
      <c r="B257" s="7"/>
      <c r="C257" s="7"/>
      <c r="D257" s="12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13"/>
      <c r="P257" s="13"/>
      <c r="Q257" s="12"/>
      <c r="R257" s="12"/>
      <c r="S257" s="12"/>
      <c r="T257" s="12"/>
      <c r="U257" s="12"/>
      <c r="V257" s="12"/>
      <c r="W257" s="12"/>
      <c r="X257" s="12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1" customFormat="1" ht="13.9" customHeight="1">
      <c r="A258" s="2" t="s">
        <v>176</v>
      </c>
      <c r="B258" s="6"/>
      <c r="C258" s="6"/>
      <c r="D258" s="9"/>
      <c r="E258" s="6"/>
      <c r="F258" s="6"/>
      <c r="G258" s="6"/>
      <c r="H258" s="6"/>
      <c r="I258" s="10"/>
      <c r="J258" s="6"/>
      <c r="K258" s="6"/>
      <c r="L258" s="6"/>
      <c r="M258" s="6"/>
      <c r="N258" s="6"/>
      <c r="O258" s="11"/>
      <c r="P258" s="11"/>
      <c r="Q258" s="9"/>
      <c r="R258" s="9"/>
      <c r="S258" s="9"/>
      <c r="T258" s="9"/>
      <c r="U258" s="9"/>
      <c r="V258" s="9"/>
      <c r="W258" s="9"/>
      <c r="X258" s="9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</row>
    <row r="259" spans="1:48" s="1" customFormat="1" ht="13.9" customHeight="1">
      <c r="A259" s="3" t="s">
        <v>176</v>
      </c>
      <c r="B259" s="7"/>
      <c r="C259" s="7"/>
      <c r="D259" s="12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13"/>
      <c r="P259" s="13"/>
      <c r="Q259" s="12"/>
      <c r="R259" s="12"/>
      <c r="S259" s="12"/>
      <c r="T259" s="12"/>
      <c r="U259" s="12"/>
      <c r="V259" s="12"/>
      <c r="W259" s="12"/>
      <c r="X259" s="12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1" customFormat="1" ht="13.9" customHeight="1">
      <c r="A260" s="2" t="s">
        <v>176</v>
      </c>
      <c r="B260" s="6"/>
      <c r="C260" s="6"/>
      <c r="D260" s="9"/>
      <c r="E260" s="6"/>
      <c r="F260" s="6"/>
      <c r="G260" s="6"/>
      <c r="H260" s="6"/>
      <c r="I260" s="10"/>
      <c r="J260" s="6"/>
      <c r="K260" s="6"/>
      <c r="L260" s="6"/>
      <c r="M260" s="6"/>
      <c r="N260" s="6"/>
      <c r="O260" s="11"/>
      <c r="P260" s="11"/>
      <c r="Q260" s="9"/>
      <c r="R260" s="9"/>
      <c r="S260" s="9"/>
      <c r="T260" s="9"/>
      <c r="U260" s="9"/>
      <c r="V260" s="9"/>
      <c r="W260" s="9"/>
      <c r="X260" s="9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</row>
    <row r="261" spans="1:48" s="1" customFormat="1" ht="13.9" customHeight="1">
      <c r="A261" s="3" t="s">
        <v>176</v>
      </c>
      <c r="B261" s="7"/>
      <c r="C261" s="7"/>
      <c r="D261" s="12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13"/>
      <c r="P261" s="13"/>
      <c r="Q261" s="12"/>
      <c r="R261" s="12"/>
      <c r="S261" s="12"/>
      <c r="T261" s="12"/>
      <c r="U261" s="12"/>
      <c r="V261" s="12"/>
      <c r="W261" s="12"/>
      <c r="X261" s="12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1" customFormat="1" ht="13.9" customHeight="1">
      <c r="A262" s="2" t="s">
        <v>176</v>
      </c>
      <c r="B262" s="6"/>
      <c r="C262" s="6"/>
      <c r="D262" s="9"/>
      <c r="E262" s="6"/>
      <c r="F262" s="6"/>
      <c r="G262" s="6"/>
      <c r="H262" s="6"/>
      <c r="I262" s="10"/>
      <c r="J262" s="6"/>
      <c r="K262" s="6"/>
      <c r="L262" s="6"/>
      <c r="M262" s="6"/>
      <c r="N262" s="6"/>
      <c r="O262" s="11"/>
      <c r="P262" s="11"/>
      <c r="Q262" s="9"/>
      <c r="R262" s="9"/>
      <c r="S262" s="9"/>
      <c r="T262" s="9"/>
      <c r="U262" s="9"/>
      <c r="V262" s="9"/>
      <c r="W262" s="9"/>
      <c r="X262" s="9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</row>
    <row r="263" spans="1:48" s="1" customFormat="1" ht="13.9" customHeight="1">
      <c r="A263" s="3" t="s">
        <v>176</v>
      </c>
      <c r="B263" s="7"/>
      <c r="C263" s="7"/>
      <c r="D263" s="12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13"/>
      <c r="P263" s="13"/>
      <c r="Q263" s="12"/>
      <c r="R263" s="12"/>
      <c r="S263" s="12"/>
      <c r="T263" s="12"/>
      <c r="U263" s="12"/>
      <c r="V263" s="12"/>
      <c r="W263" s="12"/>
      <c r="X263" s="12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1" customFormat="1" ht="13.9" customHeight="1">
      <c r="A264" s="2" t="s">
        <v>176</v>
      </c>
      <c r="B264" s="6"/>
      <c r="C264" s="6"/>
      <c r="D264" s="9"/>
      <c r="E264" s="6"/>
      <c r="F264" s="6"/>
      <c r="G264" s="6"/>
      <c r="H264" s="6"/>
      <c r="I264" s="10"/>
      <c r="J264" s="6"/>
      <c r="K264" s="6"/>
      <c r="L264" s="6"/>
      <c r="M264" s="6"/>
      <c r="N264" s="6"/>
      <c r="O264" s="11"/>
      <c r="P264" s="11"/>
      <c r="Q264" s="9"/>
      <c r="R264" s="9"/>
      <c r="S264" s="9"/>
      <c r="T264" s="9"/>
      <c r="U264" s="9"/>
      <c r="V264" s="9"/>
      <c r="W264" s="9"/>
      <c r="X264" s="9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</row>
    <row r="265" spans="1:48" s="1" customFormat="1" ht="13.9" customHeight="1">
      <c r="A265" s="3" t="s">
        <v>176</v>
      </c>
      <c r="B265" s="7"/>
      <c r="C265" s="7"/>
      <c r="D265" s="12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13"/>
      <c r="P265" s="13"/>
      <c r="Q265" s="12"/>
      <c r="R265" s="12"/>
      <c r="S265" s="12"/>
      <c r="T265" s="12"/>
      <c r="U265" s="12"/>
      <c r="V265" s="12"/>
      <c r="W265" s="12"/>
      <c r="X265" s="12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1" customFormat="1" ht="13.9" customHeight="1">
      <c r="A266" s="2" t="s">
        <v>176</v>
      </c>
      <c r="B266" s="6"/>
      <c r="C266" s="6"/>
      <c r="D266" s="9"/>
      <c r="E266" s="6"/>
      <c r="F266" s="6"/>
      <c r="G266" s="6"/>
      <c r="H266" s="6"/>
      <c r="I266" s="10"/>
      <c r="J266" s="6"/>
      <c r="K266" s="6"/>
      <c r="L266" s="6"/>
      <c r="M266" s="6"/>
      <c r="N266" s="6"/>
      <c r="O266" s="11"/>
      <c r="P266" s="11"/>
      <c r="Q266" s="9"/>
      <c r="R266" s="9"/>
      <c r="S266" s="9"/>
      <c r="T266" s="9"/>
      <c r="U266" s="9"/>
      <c r="V266" s="9"/>
      <c r="W266" s="9"/>
      <c r="X266" s="9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</row>
    <row r="267" spans="1:48" s="1" customFormat="1" ht="13.9" customHeight="1">
      <c r="A267" s="3" t="s">
        <v>176</v>
      </c>
      <c r="B267" s="7"/>
      <c r="C267" s="7"/>
      <c r="D267" s="12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13"/>
      <c r="P267" s="13"/>
      <c r="Q267" s="12"/>
      <c r="R267" s="12"/>
      <c r="S267" s="12"/>
      <c r="T267" s="12"/>
      <c r="U267" s="12"/>
      <c r="V267" s="12"/>
      <c r="W267" s="12"/>
      <c r="X267" s="12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1" customFormat="1" ht="13.9" customHeight="1">
      <c r="A268" s="2" t="s">
        <v>176</v>
      </c>
      <c r="B268" s="6"/>
      <c r="C268" s="6"/>
      <c r="D268" s="9"/>
      <c r="E268" s="6"/>
      <c r="F268" s="6"/>
      <c r="G268" s="6"/>
      <c r="H268" s="6"/>
      <c r="I268" s="10"/>
      <c r="J268" s="6"/>
      <c r="K268" s="6"/>
      <c r="L268" s="6"/>
      <c r="M268" s="6"/>
      <c r="N268" s="6"/>
      <c r="O268" s="11"/>
      <c r="P268" s="11"/>
      <c r="Q268" s="9"/>
      <c r="R268" s="9"/>
      <c r="S268" s="9"/>
      <c r="T268" s="9"/>
      <c r="U268" s="9"/>
      <c r="V268" s="9"/>
      <c r="W268" s="9"/>
      <c r="X268" s="9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</row>
    <row r="269" spans="1:48" s="1" customFormat="1" ht="13.9" customHeight="1" thickBot="1">
      <c r="A269" s="4" t="s">
        <v>154</v>
      </c>
      <c r="B269" s="25">
        <f>C269+D269+E269+F269</f>
        <v>0</v>
      </c>
      <c r="C269" s="8">
        <f>SUM(C238:C268)</f>
        <v>0</v>
      </c>
      <c r="D269" s="8">
        <f>SUM(D238:D268)</f>
        <v>0</v>
      </c>
      <c r="E269" s="8">
        <f>SUM(E238:E268)</f>
        <v>0</v>
      </c>
      <c r="F269" s="8">
        <f>SUM(F238:F268)</f>
        <v>0</v>
      </c>
      <c r="G269" s="8">
        <f>SUM(G238:G268)</f>
        <v>0</v>
      </c>
      <c r="H269" s="30">
        <f>IFERROR((G269/F269),0)</f>
        <v>0</v>
      </c>
      <c r="I269" s="31">
        <f>IFERROR((F269/B269),0)</f>
        <v>0</v>
      </c>
      <c r="J269" s="15" t="e">
        <f>AVERAGE(J238:J268)</f>
        <v>#DIV/0!</v>
      </c>
      <c r="K269" s="31">
        <f>IFERROR((I269-J269),0)</f>
        <v>0</v>
      </c>
      <c r="L269" s="8">
        <f>SUM(L238:L268)</f>
        <v>0</v>
      </c>
      <c r="M269" s="8">
        <f>SUM(M238:M268)</f>
        <v>0</v>
      </c>
      <c r="N269" s="32">
        <f>IFERROR((L269/C269),0)</f>
        <v>0</v>
      </c>
      <c r="O269" s="32">
        <f>IFERROR((M269/C269),0)</f>
        <v>0</v>
      </c>
      <c r="P269" s="15" t="e">
        <f>AVERAGE(P238:P268)</f>
        <v>#DIV/0!</v>
      </c>
      <c r="Q269" s="31">
        <f>IFERROR((N269-P269),0)</f>
        <v>0</v>
      </c>
      <c r="R269" s="31">
        <f>IFERROR((O269-P269),0)</f>
        <v>0</v>
      </c>
      <c r="S269" s="14">
        <f>SUM(S238:S268)</f>
        <v>0</v>
      </c>
      <c r="T269" s="30">
        <f>IFERROR((S269/C269),0)</f>
        <v>0</v>
      </c>
      <c r="U269" s="14">
        <f>SUM(U238:U268)</f>
        <v>0</v>
      </c>
      <c r="V269" s="33">
        <f>IFERROR((U269*60/C269),0)</f>
        <v>0</v>
      </c>
      <c r="W269" s="14" t="e">
        <f>AVERAGE(W238:W268)</f>
        <v>#DIV/0!</v>
      </c>
      <c r="X269" s="30">
        <f>IFERROR((V269-W269),0)</f>
        <v>0</v>
      </c>
      <c r="Y269" s="14">
        <f>SUM(Y238:Y268)</f>
        <v>0</v>
      </c>
      <c r="Z269" s="41" t="e">
        <f>Y269/C269</f>
        <v>#DIV/0!</v>
      </c>
      <c r="AA269" s="14">
        <f>SUM(AA238:AA268)</f>
        <v>0</v>
      </c>
      <c r="AB269" s="41" t="e">
        <f>AA269/C269</f>
        <v>#DIV/0!</v>
      </c>
      <c r="AC269" s="14">
        <f>SUM(AC238:AC268)</f>
        <v>0</v>
      </c>
      <c r="AD269" s="41" t="e">
        <f>AC269/C269</f>
        <v>#DIV/0!</v>
      </c>
      <c r="AE269" s="14">
        <f>SUM(AE238:AE268)</f>
        <v>0</v>
      </c>
      <c r="AF269" s="41" t="e">
        <f>AE269/C269</f>
        <v>#DIV/0!</v>
      </c>
      <c r="AG269" s="14">
        <f>SUM(AG238:AG268)</f>
        <v>0</v>
      </c>
      <c r="AH269" s="41" t="e">
        <f>AG269/C269</f>
        <v>#DIV/0!</v>
      </c>
      <c r="AI269" s="14">
        <f>SUM(AI238:AI268)</f>
        <v>0</v>
      </c>
      <c r="AJ269" s="41" t="e">
        <f>AI269/C269</f>
        <v>#DIV/0!</v>
      </c>
      <c r="AK269" s="14">
        <f>SUM(AK238:AK268)</f>
        <v>0</v>
      </c>
      <c r="AL269" s="41" t="e">
        <f>AK269/C269</f>
        <v>#DIV/0!</v>
      </c>
      <c r="AM269" s="14">
        <f>SUM(AM238:AM268)</f>
        <v>0</v>
      </c>
      <c r="AN269" s="41" t="e">
        <f>AM269/C269</f>
        <v>#DIV/0!</v>
      </c>
      <c r="AO269" s="14">
        <f>SUM(AO238:AO268)</f>
        <v>0</v>
      </c>
      <c r="AP269" s="41" t="e">
        <f>AO269/C269</f>
        <v>#DIV/0!</v>
      </c>
      <c r="AQ269" s="14">
        <f>SUM(AQ238:AQ268)</f>
        <v>0</v>
      </c>
      <c r="AR269" s="41" t="e">
        <f>AQ269/C269</f>
        <v>#DIV/0!</v>
      </c>
      <c r="AS269" s="14">
        <f>SUM(AS238:AS268)</f>
        <v>0</v>
      </c>
      <c r="AT269" s="41" t="e">
        <f>AS269/C269</f>
        <v>#DIV/0!</v>
      </c>
      <c r="AU269" s="14">
        <f>SUM(AU238:AU268)</f>
        <v>0</v>
      </c>
      <c r="AV269" s="41" t="e">
        <f>AU269/C269</f>
        <v>#DIV/0!</v>
      </c>
    </row>
    <row r="270" spans="1:48" s="1" customFormat="1" ht="13.9" customHeight="1"/>
    <row r="271" spans="1:48" s="1" customFormat="1" ht="13.9" customHeight="1"/>
    <row r="272" spans="1:48" s="1" customFormat="1" ht="13.9" customHeight="1">
      <c r="A272" s="16" t="s">
        <v>161</v>
      </c>
    </row>
    <row r="273" spans="1:48" s="1" customFormat="1" ht="13.9" customHeight="1">
      <c r="A273" s="16"/>
    </row>
    <row r="274" spans="1:48" s="1" customFormat="1" ht="13.9" customHeight="1">
      <c r="A274" s="59" t="s">
        <v>166</v>
      </c>
      <c r="B274" s="59" t="s">
        <v>11</v>
      </c>
      <c r="C274" s="59" t="s">
        <v>12</v>
      </c>
      <c r="D274" s="60" t="s">
        <v>13</v>
      </c>
      <c r="E274" s="60" t="s">
        <v>14</v>
      </c>
      <c r="F274" s="59" t="s">
        <v>15</v>
      </c>
      <c r="G274" s="59" t="s">
        <v>16</v>
      </c>
      <c r="H274" s="59" t="s">
        <v>17</v>
      </c>
      <c r="I274" s="59" t="s">
        <v>18</v>
      </c>
      <c r="J274" s="59" t="s">
        <v>19</v>
      </c>
      <c r="K274" s="59" t="s">
        <v>20</v>
      </c>
      <c r="L274" s="59" t="s">
        <v>21</v>
      </c>
      <c r="M274" s="59" t="s">
        <v>22</v>
      </c>
      <c r="N274" s="59" t="s">
        <v>23</v>
      </c>
      <c r="O274" s="59" t="s">
        <v>24</v>
      </c>
      <c r="P274" s="59" t="s">
        <v>25</v>
      </c>
      <c r="Q274" s="59" t="s">
        <v>26</v>
      </c>
      <c r="R274" s="59" t="s">
        <v>27</v>
      </c>
      <c r="S274" s="60" t="s">
        <v>28</v>
      </c>
      <c r="T274" s="59" t="s">
        <v>29</v>
      </c>
      <c r="U274" s="59" t="s">
        <v>30</v>
      </c>
      <c r="V274" s="59" t="s">
        <v>31</v>
      </c>
      <c r="W274" s="59" t="s">
        <v>32</v>
      </c>
      <c r="X274" s="59" t="s">
        <v>33</v>
      </c>
      <c r="Y274" s="59" t="s">
        <v>34</v>
      </c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</row>
    <row r="275" spans="1:48" s="1" customFormat="1" ht="13.9" customHeight="1">
      <c r="A275" s="59"/>
      <c r="B275" s="59"/>
      <c r="C275" s="59"/>
      <c r="D275" s="60"/>
      <c r="E275" s="60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60"/>
      <c r="T275" s="59"/>
      <c r="U275" s="59"/>
      <c r="V275" s="59"/>
      <c r="W275" s="59"/>
      <c r="X275" s="59"/>
      <c r="Y275" s="59" t="s">
        <v>35</v>
      </c>
      <c r="Z275" s="59"/>
      <c r="AA275" s="59" t="s">
        <v>36</v>
      </c>
      <c r="AB275" s="59"/>
      <c r="AC275" s="59" t="s">
        <v>37</v>
      </c>
      <c r="AD275" s="59"/>
      <c r="AE275" s="59" t="s">
        <v>38</v>
      </c>
      <c r="AF275" s="59"/>
      <c r="AG275" s="59" t="s">
        <v>39</v>
      </c>
      <c r="AH275" s="59"/>
      <c r="AI275" s="59" t="s">
        <v>40</v>
      </c>
      <c r="AJ275" s="59"/>
      <c r="AK275" s="59" t="s">
        <v>41</v>
      </c>
      <c r="AL275" s="59"/>
      <c r="AM275" s="59" t="s">
        <v>42</v>
      </c>
      <c r="AN275" s="59"/>
      <c r="AO275" s="59" t="s">
        <v>43</v>
      </c>
      <c r="AP275" s="59"/>
      <c r="AQ275" s="59" t="s">
        <v>44</v>
      </c>
      <c r="AR275" s="59"/>
      <c r="AS275" s="59" t="s">
        <v>45</v>
      </c>
      <c r="AT275" s="59"/>
      <c r="AU275" s="59" t="s">
        <v>46</v>
      </c>
      <c r="AV275" s="59"/>
    </row>
    <row r="276" spans="1:48" s="1" customFormat="1" ht="36.6" customHeight="1">
      <c r="A276" s="59"/>
      <c r="B276" s="59"/>
      <c r="C276" s="59"/>
      <c r="D276" s="60"/>
      <c r="E276" s="60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60"/>
      <c r="T276" s="59"/>
      <c r="U276" s="59"/>
      <c r="V276" s="59"/>
      <c r="W276" s="59"/>
      <c r="X276" s="59"/>
      <c r="Y276" s="37" t="s">
        <v>47</v>
      </c>
      <c r="Z276" s="37" t="s">
        <v>48</v>
      </c>
      <c r="AA276" s="37" t="s">
        <v>47</v>
      </c>
      <c r="AB276" s="37" t="s">
        <v>48</v>
      </c>
      <c r="AC276" s="37" t="s">
        <v>47</v>
      </c>
      <c r="AD276" s="37" t="s">
        <v>48</v>
      </c>
      <c r="AE276" s="37" t="s">
        <v>47</v>
      </c>
      <c r="AF276" s="37" t="s">
        <v>48</v>
      </c>
      <c r="AG276" s="37" t="s">
        <v>47</v>
      </c>
      <c r="AH276" s="37" t="s">
        <v>48</v>
      </c>
      <c r="AI276" s="37" t="s">
        <v>47</v>
      </c>
      <c r="AJ276" s="37" t="s">
        <v>48</v>
      </c>
      <c r="AK276" s="37" t="s">
        <v>47</v>
      </c>
      <c r="AL276" s="37" t="s">
        <v>48</v>
      </c>
      <c r="AM276" s="37" t="s">
        <v>47</v>
      </c>
      <c r="AN276" s="37" t="s">
        <v>48</v>
      </c>
      <c r="AO276" s="37" t="s">
        <v>47</v>
      </c>
      <c r="AP276" s="37" t="s">
        <v>48</v>
      </c>
      <c r="AQ276" s="37" t="s">
        <v>47</v>
      </c>
      <c r="AR276" s="37" t="s">
        <v>48</v>
      </c>
      <c r="AS276" s="37" t="s">
        <v>47</v>
      </c>
      <c r="AT276" s="37" t="s">
        <v>48</v>
      </c>
      <c r="AU276" s="37" t="s">
        <v>47</v>
      </c>
      <c r="AV276" s="37" t="s">
        <v>48</v>
      </c>
    </row>
    <row r="277" spans="1:48" s="1" customFormat="1" ht="13.9" customHeight="1">
      <c r="A277" s="2" t="s">
        <v>176</v>
      </c>
      <c r="B277" s="6"/>
      <c r="C277" s="6"/>
      <c r="D277" s="9"/>
      <c r="E277" s="6"/>
      <c r="F277" s="6"/>
      <c r="G277" s="6"/>
      <c r="H277" s="6"/>
      <c r="I277" s="10"/>
      <c r="J277" s="6"/>
      <c r="K277" s="6"/>
      <c r="L277" s="6"/>
      <c r="M277" s="6"/>
      <c r="N277" s="6"/>
      <c r="O277" s="11"/>
      <c r="P277" s="11"/>
      <c r="Q277" s="9"/>
      <c r="R277" s="9"/>
      <c r="S277" s="9"/>
      <c r="T277" s="9"/>
      <c r="U277" s="9"/>
      <c r="V277" s="9"/>
      <c r="W277" s="9"/>
      <c r="X277" s="9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</row>
    <row r="278" spans="1:48" s="1" customFormat="1" ht="13.9" customHeight="1">
      <c r="A278" s="3" t="s">
        <v>176</v>
      </c>
      <c r="B278" s="7"/>
      <c r="C278" s="7"/>
      <c r="D278" s="12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13"/>
      <c r="P278" s="13"/>
      <c r="Q278" s="12"/>
      <c r="R278" s="12"/>
      <c r="S278" s="12"/>
      <c r="T278" s="12"/>
      <c r="U278" s="12"/>
      <c r="V278" s="12"/>
      <c r="W278" s="12"/>
      <c r="X278" s="12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</row>
    <row r="279" spans="1:48" s="1" customFormat="1" ht="13.9" customHeight="1">
      <c r="A279" s="2" t="s">
        <v>176</v>
      </c>
      <c r="B279" s="6"/>
      <c r="C279" s="6"/>
      <c r="D279" s="9"/>
      <c r="E279" s="6"/>
      <c r="F279" s="6"/>
      <c r="G279" s="6"/>
      <c r="H279" s="6"/>
      <c r="I279" s="10"/>
      <c r="J279" s="6"/>
      <c r="K279" s="6"/>
      <c r="L279" s="6"/>
      <c r="M279" s="6"/>
      <c r="N279" s="6"/>
      <c r="O279" s="11"/>
      <c r="P279" s="11"/>
      <c r="Q279" s="9"/>
      <c r="R279" s="9"/>
      <c r="S279" s="9"/>
      <c r="T279" s="9"/>
      <c r="U279" s="9"/>
      <c r="V279" s="9"/>
      <c r="W279" s="9"/>
      <c r="X279" s="9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</row>
    <row r="280" spans="1:48" s="1" customFormat="1" ht="13.9" customHeight="1">
      <c r="A280" s="3" t="s">
        <v>176</v>
      </c>
      <c r="B280" s="7"/>
      <c r="C280" s="7"/>
      <c r="D280" s="12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13"/>
      <c r="P280" s="13"/>
      <c r="Q280" s="12"/>
      <c r="R280" s="12"/>
      <c r="S280" s="12"/>
      <c r="T280" s="12"/>
      <c r="U280" s="12"/>
      <c r="V280" s="12"/>
      <c r="W280" s="12"/>
      <c r="X280" s="12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</row>
    <row r="281" spans="1:48" s="1" customFormat="1" ht="13.9" customHeight="1">
      <c r="A281" s="2" t="s">
        <v>176</v>
      </c>
      <c r="B281" s="6"/>
      <c r="C281" s="6"/>
      <c r="D281" s="9"/>
      <c r="E281" s="6"/>
      <c r="F281" s="6"/>
      <c r="G281" s="6"/>
      <c r="H281" s="6"/>
      <c r="I281" s="10"/>
      <c r="J281" s="6"/>
      <c r="K281" s="6"/>
      <c r="L281" s="6"/>
      <c r="M281" s="6"/>
      <c r="N281" s="6"/>
      <c r="O281" s="11"/>
      <c r="P281" s="11"/>
      <c r="Q281" s="9"/>
      <c r="R281" s="9"/>
      <c r="S281" s="9"/>
      <c r="T281" s="9"/>
      <c r="U281" s="9"/>
      <c r="V281" s="9"/>
      <c r="W281" s="9"/>
      <c r="X281" s="9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</row>
    <row r="282" spans="1:48" s="1" customFormat="1" ht="13.9" customHeight="1">
      <c r="A282" s="3" t="s">
        <v>176</v>
      </c>
      <c r="B282" s="7"/>
      <c r="C282" s="7"/>
      <c r="D282" s="12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13"/>
      <c r="P282" s="13"/>
      <c r="Q282" s="12"/>
      <c r="R282" s="12"/>
      <c r="S282" s="12"/>
      <c r="T282" s="12"/>
      <c r="U282" s="12"/>
      <c r="V282" s="12"/>
      <c r="W282" s="12"/>
      <c r="X282" s="12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</row>
    <row r="283" spans="1:48" s="1" customFormat="1" ht="13.9" customHeight="1">
      <c r="A283" s="2" t="s">
        <v>176</v>
      </c>
      <c r="B283" s="6"/>
      <c r="C283" s="6"/>
      <c r="D283" s="9"/>
      <c r="E283" s="6"/>
      <c r="F283" s="6"/>
      <c r="G283" s="6"/>
      <c r="H283" s="6"/>
      <c r="I283" s="10"/>
      <c r="J283" s="6"/>
      <c r="K283" s="6"/>
      <c r="L283" s="6"/>
      <c r="M283" s="6"/>
      <c r="N283" s="6"/>
      <c r="O283" s="11"/>
      <c r="P283" s="11"/>
      <c r="Q283" s="9"/>
      <c r="R283" s="9"/>
      <c r="S283" s="9"/>
      <c r="T283" s="9"/>
      <c r="U283" s="9"/>
      <c r="V283" s="9"/>
      <c r="W283" s="9"/>
      <c r="X283" s="9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</row>
    <row r="284" spans="1:48" s="1" customFormat="1" ht="13.9" customHeight="1">
      <c r="A284" s="3" t="s">
        <v>176</v>
      </c>
      <c r="B284" s="7"/>
      <c r="C284" s="7"/>
      <c r="D284" s="12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13"/>
      <c r="P284" s="13"/>
      <c r="Q284" s="12"/>
      <c r="R284" s="12"/>
      <c r="S284" s="12"/>
      <c r="T284" s="12"/>
      <c r="U284" s="12"/>
      <c r="V284" s="12"/>
      <c r="W284" s="12"/>
      <c r="X284" s="12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</row>
    <row r="285" spans="1:48" s="1" customFormat="1" ht="13.9" customHeight="1">
      <c r="A285" s="2" t="s">
        <v>176</v>
      </c>
      <c r="B285" s="6"/>
      <c r="C285" s="6"/>
      <c r="D285" s="9"/>
      <c r="E285" s="6"/>
      <c r="F285" s="6"/>
      <c r="G285" s="6"/>
      <c r="H285" s="6"/>
      <c r="I285" s="10"/>
      <c r="J285" s="6"/>
      <c r="K285" s="6"/>
      <c r="L285" s="6"/>
      <c r="M285" s="6"/>
      <c r="N285" s="6"/>
      <c r="O285" s="11"/>
      <c r="P285" s="11"/>
      <c r="Q285" s="9"/>
      <c r="R285" s="9"/>
      <c r="S285" s="9"/>
      <c r="T285" s="9"/>
      <c r="U285" s="9"/>
      <c r="V285" s="9"/>
      <c r="W285" s="9"/>
      <c r="X285" s="9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</row>
    <row r="286" spans="1:48" s="1" customFormat="1" ht="13.9" customHeight="1">
      <c r="A286" s="3" t="s">
        <v>176</v>
      </c>
      <c r="B286" s="7"/>
      <c r="C286" s="7"/>
      <c r="D286" s="12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13"/>
      <c r="P286" s="13"/>
      <c r="Q286" s="12"/>
      <c r="R286" s="12"/>
      <c r="S286" s="12"/>
      <c r="T286" s="12"/>
      <c r="U286" s="12"/>
      <c r="V286" s="12"/>
      <c r="W286" s="12"/>
      <c r="X286" s="12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</row>
    <row r="287" spans="1:48" s="1" customFormat="1" ht="13.9" customHeight="1">
      <c r="A287" s="2" t="s">
        <v>176</v>
      </c>
      <c r="B287" s="6"/>
      <c r="C287" s="6"/>
      <c r="D287" s="9"/>
      <c r="E287" s="6"/>
      <c r="F287" s="6"/>
      <c r="G287" s="6"/>
      <c r="H287" s="6"/>
      <c r="I287" s="10"/>
      <c r="J287" s="6"/>
      <c r="K287" s="6"/>
      <c r="L287" s="6"/>
      <c r="M287" s="6"/>
      <c r="N287" s="6"/>
      <c r="O287" s="11"/>
      <c r="P287" s="11"/>
      <c r="Q287" s="9"/>
      <c r="R287" s="9"/>
      <c r="S287" s="9"/>
      <c r="T287" s="9"/>
      <c r="U287" s="9"/>
      <c r="V287" s="9"/>
      <c r="W287" s="9"/>
      <c r="X287" s="9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</row>
    <row r="288" spans="1:48" s="1" customFormat="1" ht="13.9" customHeight="1">
      <c r="A288" s="3" t="s">
        <v>176</v>
      </c>
      <c r="B288" s="7"/>
      <c r="C288" s="7"/>
      <c r="D288" s="12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13"/>
      <c r="P288" s="13"/>
      <c r="Q288" s="12"/>
      <c r="R288" s="12"/>
      <c r="S288" s="12"/>
      <c r="T288" s="12"/>
      <c r="U288" s="12"/>
      <c r="V288" s="12"/>
      <c r="W288" s="12"/>
      <c r="X288" s="12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</row>
    <row r="289" spans="1:48" s="1" customFormat="1" ht="13.9" customHeight="1">
      <c r="A289" s="2" t="s">
        <v>176</v>
      </c>
      <c r="B289" s="6"/>
      <c r="C289" s="6"/>
      <c r="D289" s="9"/>
      <c r="E289" s="6"/>
      <c r="F289" s="6"/>
      <c r="G289" s="6"/>
      <c r="H289" s="6"/>
      <c r="I289" s="10"/>
      <c r="J289" s="6"/>
      <c r="K289" s="6"/>
      <c r="L289" s="6"/>
      <c r="M289" s="6"/>
      <c r="N289" s="6"/>
      <c r="O289" s="11"/>
      <c r="P289" s="11"/>
      <c r="Q289" s="9"/>
      <c r="R289" s="9"/>
      <c r="S289" s="9"/>
      <c r="T289" s="9"/>
      <c r="U289" s="9"/>
      <c r="V289" s="9"/>
      <c r="W289" s="9"/>
      <c r="X289" s="9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</row>
    <row r="290" spans="1:48" s="1" customFormat="1" ht="13.9" customHeight="1">
      <c r="A290" s="3" t="s">
        <v>176</v>
      </c>
      <c r="B290" s="7"/>
      <c r="C290" s="7"/>
      <c r="D290" s="12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13"/>
      <c r="P290" s="13"/>
      <c r="Q290" s="12"/>
      <c r="R290" s="12"/>
      <c r="S290" s="12"/>
      <c r="T290" s="12"/>
      <c r="U290" s="12"/>
      <c r="V290" s="12"/>
      <c r="W290" s="12"/>
      <c r="X290" s="12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</row>
    <row r="291" spans="1:48" s="1" customFormat="1" ht="13.9" customHeight="1">
      <c r="A291" s="2" t="s">
        <v>176</v>
      </c>
      <c r="B291" s="6"/>
      <c r="C291" s="6"/>
      <c r="D291" s="9"/>
      <c r="E291" s="6"/>
      <c r="F291" s="6"/>
      <c r="G291" s="6"/>
      <c r="H291" s="6"/>
      <c r="I291" s="10"/>
      <c r="J291" s="6"/>
      <c r="K291" s="6"/>
      <c r="L291" s="6"/>
      <c r="M291" s="6"/>
      <c r="N291" s="6"/>
      <c r="O291" s="11"/>
      <c r="P291" s="11"/>
      <c r="Q291" s="9"/>
      <c r="R291" s="9"/>
      <c r="S291" s="9"/>
      <c r="T291" s="9"/>
      <c r="U291" s="9"/>
      <c r="V291" s="9"/>
      <c r="W291" s="9"/>
      <c r="X291" s="9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</row>
    <row r="292" spans="1:48" s="1" customFormat="1" ht="13.9" customHeight="1">
      <c r="A292" s="3" t="s">
        <v>176</v>
      </c>
      <c r="B292" s="7"/>
      <c r="C292" s="7"/>
      <c r="D292" s="12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13"/>
      <c r="P292" s="13"/>
      <c r="Q292" s="12"/>
      <c r="R292" s="12"/>
      <c r="S292" s="12"/>
      <c r="T292" s="12"/>
      <c r="U292" s="12"/>
      <c r="V292" s="12"/>
      <c r="W292" s="12"/>
      <c r="X292" s="12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</row>
    <row r="293" spans="1:48" s="1" customFormat="1" ht="13.9" customHeight="1">
      <c r="A293" s="2" t="s">
        <v>176</v>
      </c>
      <c r="B293" s="6"/>
      <c r="C293" s="6"/>
      <c r="D293" s="9"/>
      <c r="E293" s="6"/>
      <c r="F293" s="6"/>
      <c r="G293" s="6"/>
      <c r="H293" s="6"/>
      <c r="I293" s="10"/>
      <c r="J293" s="6"/>
      <c r="K293" s="6"/>
      <c r="L293" s="6"/>
      <c r="M293" s="6"/>
      <c r="N293" s="6"/>
      <c r="O293" s="11"/>
      <c r="P293" s="11"/>
      <c r="Q293" s="9"/>
      <c r="R293" s="9"/>
      <c r="S293" s="9"/>
      <c r="T293" s="9"/>
      <c r="U293" s="9"/>
      <c r="V293" s="9"/>
      <c r="W293" s="9"/>
      <c r="X293" s="9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</row>
    <row r="294" spans="1:48" s="1" customFormat="1" ht="13.9" customHeight="1">
      <c r="A294" s="3" t="s">
        <v>176</v>
      </c>
      <c r="B294" s="7"/>
      <c r="C294" s="7"/>
      <c r="D294" s="12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13"/>
      <c r="P294" s="13"/>
      <c r="Q294" s="12"/>
      <c r="R294" s="12"/>
      <c r="S294" s="12"/>
      <c r="T294" s="12"/>
      <c r="U294" s="12"/>
      <c r="V294" s="12"/>
      <c r="W294" s="12"/>
      <c r="X294" s="12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</row>
    <row r="295" spans="1:48" s="1" customFormat="1" ht="13.9" customHeight="1">
      <c r="A295" s="2" t="s">
        <v>176</v>
      </c>
      <c r="B295" s="6"/>
      <c r="C295" s="6"/>
      <c r="D295" s="9"/>
      <c r="E295" s="6"/>
      <c r="F295" s="6"/>
      <c r="G295" s="6"/>
      <c r="H295" s="6"/>
      <c r="I295" s="10"/>
      <c r="J295" s="6"/>
      <c r="K295" s="6"/>
      <c r="L295" s="6"/>
      <c r="M295" s="6"/>
      <c r="N295" s="6"/>
      <c r="O295" s="11"/>
      <c r="P295" s="11"/>
      <c r="Q295" s="9"/>
      <c r="R295" s="9"/>
      <c r="S295" s="9"/>
      <c r="T295" s="9"/>
      <c r="U295" s="9"/>
      <c r="V295" s="9"/>
      <c r="W295" s="9"/>
      <c r="X295" s="9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</row>
    <row r="296" spans="1:48" s="1" customFormat="1" ht="13.9" customHeight="1">
      <c r="A296" s="3" t="s">
        <v>176</v>
      </c>
      <c r="B296" s="7"/>
      <c r="C296" s="7"/>
      <c r="D296" s="12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13"/>
      <c r="P296" s="13"/>
      <c r="Q296" s="12"/>
      <c r="R296" s="12"/>
      <c r="S296" s="12"/>
      <c r="T296" s="12"/>
      <c r="U296" s="12"/>
      <c r="V296" s="12"/>
      <c r="W296" s="12"/>
      <c r="X296" s="12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</row>
    <row r="297" spans="1:48" s="1" customFormat="1" ht="13.9" customHeight="1">
      <c r="A297" s="2" t="s">
        <v>176</v>
      </c>
      <c r="B297" s="6"/>
      <c r="C297" s="6"/>
      <c r="D297" s="9"/>
      <c r="E297" s="6"/>
      <c r="F297" s="6"/>
      <c r="G297" s="6"/>
      <c r="H297" s="6"/>
      <c r="I297" s="10"/>
      <c r="J297" s="6"/>
      <c r="K297" s="6"/>
      <c r="L297" s="6"/>
      <c r="M297" s="6"/>
      <c r="N297" s="6"/>
      <c r="O297" s="11"/>
      <c r="P297" s="11"/>
      <c r="Q297" s="9"/>
      <c r="R297" s="9"/>
      <c r="S297" s="9"/>
      <c r="T297" s="9"/>
      <c r="U297" s="9"/>
      <c r="V297" s="9"/>
      <c r="W297" s="9"/>
      <c r="X297" s="9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</row>
    <row r="298" spans="1:48" s="1" customFormat="1" ht="13.9" customHeight="1">
      <c r="A298" s="3" t="s">
        <v>176</v>
      </c>
      <c r="B298" s="7"/>
      <c r="C298" s="7"/>
      <c r="D298" s="12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13"/>
      <c r="P298" s="13"/>
      <c r="Q298" s="12"/>
      <c r="R298" s="12"/>
      <c r="S298" s="12"/>
      <c r="T298" s="12"/>
      <c r="U298" s="12"/>
      <c r="V298" s="12"/>
      <c r="W298" s="12"/>
      <c r="X298" s="12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</row>
    <row r="299" spans="1:48" s="1" customFormat="1" ht="13.9" customHeight="1">
      <c r="A299" s="2" t="s">
        <v>176</v>
      </c>
      <c r="B299" s="6"/>
      <c r="C299" s="6"/>
      <c r="D299" s="9"/>
      <c r="E299" s="6"/>
      <c r="F299" s="6"/>
      <c r="G299" s="6"/>
      <c r="H299" s="6"/>
      <c r="I299" s="10"/>
      <c r="J299" s="6"/>
      <c r="K299" s="6"/>
      <c r="L299" s="6"/>
      <c r="M299" s="6"/>
      <c r="N299" s="6"/>
      <c r="O299" s="11"/>
      <c r="P299" s="11"/>
      <c r="Q299" s="9"/>
      <c r="R299" s="9"/>
      <c r="S299" s="9"/>
      <c r="T299" s="9"/>
      <c r="U299" s="9"/>
      <c r="V299" s="9"/>
      <c r="W299" s="9"/>
      <c r="X299" s="9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</row>
    <row r="300" spans="1:48" s="1" customFormat="1" ht="13.9" customHeight="1">
      <c r="A300" s="3" t="s">
        <v>176</v>
      </c>
      <c r="B300" s="7"/>
      <c r="C300" s="7"/>
      <c r="D300" s="12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13"/>
      <c r="P300" s="13"/>
      <c r="Q300" s="12"/>
      <c r="R300" s="12"/>
      <c r="S300" s="12"/>
      <c r="T300" s="12"/>
      <c r="U300" s="12"/>
      <c r="V300" s="12"/>
      <c r="W300" s="12"/>
      <c r="X300" s="12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</row>
    <row r="301" spans="1:48" s="1" customFormat="1" ht="13.9" customHeight="1">
      <c r="A301" s="2" t="s">
        <v>176</v>
      </c>
      <c r="B301" s="6"/>
      <c r="C301" s="6"/>
      <c r="D301" s="9"/>
      <c r="E301" s="6"/>
      <c r="F301" s="6"/>
      <c r="G301" s="6"/>
      <c r="H301" s="6"/>
      <c r="I301" s="10"/>
      <c r="J301" s="6"/>
      <c r="K301" s="6"/>
      <c r="L301" s="6"/>
      <c r="M301" s="6"/>
      <c r="N301" s="6"/>
      <c r="O301" s="11"/>
      <c r="P301" s="11"/>
      <c r="Q301" s="9"/>
      <c r="R301" s="9"/>
      <c r="S301" s="9"/>
      <c r="T301" s="9"/>
      <c r="U301" s="9"/>
      <c r="V301" s="9"/>
      <c r="W301" s="9"/>
      <c r="X301" s="9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</row>
    <row r="302" spans="1:48" s="1" customFormat="1" ht="13.9" customHeight="1">
      <c r="A302" s="3" t="s">
        <v>176</v>
      </c>
      <c r="B302" s="7"/>
      <c r="C302" s="7"/>
      <c r="D302" s="12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13"/>
      <c r="P302" s="13"/>
      <c r="Q302" s="12"/>
      <c r="R302" s="12"/>
      <c r="S302" s="12"/>
      <c r="T302" s="12"/>
      <c r="U302" s="12"/>
      <c r="V302" s="12"/>
      <c r="W302" s="12"/>
      <c r="X302" s="12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</row>
    <row r="303" spans="1:48" s="1" customFormat="1" ht="13.9" customHeight="1">
      <c r="A303" s="2" t="s">
        <v>176</v>
      </c>
      <c r="B303" s="6"/>
      <c r="C303" s="6"/>
      <c r="D303" s="9"/>
      <c r="E303" s="6"/>
      <c r="F303" s="6"/>
      <c r="G303" s="6"/>
      <c r="H303" s="6"/>
      <c r="I303" s="10"/>
      <c r="J303" s="6"/>
      <c r="K303" s="6"/>
      <c r="L303" s="6"/>
      <c r="M303" s="6"/>
      <c r="N303" s="6"/>
      <c r="O303" s="11"/>
      <c r="P303" s="11"/>
      <c r="Q303" s="9"/>
      <c r="R303" s="9"/>
      <c r="S303" s="9"/>
      <c r="T303" s="9"/>
      <c r="U303" s="9"/>
      <c r="V303" s="9"/>
      <c r="W303" s="9"/>
      <c r="X303" s="9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</row>
    <row r="304" spans="1:48" s="1" customFormat="1" ht="13.9" customHeight="1">
      <c r="A304" s="3" t="s">
        <v>176</v>
      </c>
      <c r="B304" s="7"/>
      <c r="C304" s="7"/>
      <c r="D304" s="12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13"/>
      <c r="P304" s="13"/>
      <c r="Q304" s="12"/>
      <c r="R304" s="12"/>
      <c r="S304" s="12"/>
      <c r="T304" s="12"/>
      <c r="U304" s="12"/>
      <c r="V304" s="12"/>
      <c r="W304" s="12"/>
      <c r="X304" s="12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</row>
    <row r="305" spans="1:48" s="1" customFormat="1" ht="13.9" customHeight="1">
      <c r="A305" s="2" t="s">
        <v>176</v>
      </c>
      <c r="B305" s="6"/>
      <c r="C305" s="6"/>
      <c r="D305" s="9"/>
      <c r="E305" s="6"/>
      <c r="F305" s="6"/>
      <c r="G305" s="6"/>
      <c r="H305" s="6"/>
      <c r="I305" s="10"/>
      <c r="J305" s="6"/>
      <c r="K305" s="6"/>
      <c r="L305" s="6"/>
      <c r="M305" s="6"/>
      <c r="N305" s="6"/>
      <c r="O305" s="11"/>
      <c r="P305" s="11"/>
      <c r="Q305" s="9"/>
      <c r="R305" s="9"/>
      <c r="S305" s="9"/>
      <c r="T305" s="9"/>
      <c r="U305" s="9"/>
      <c r="V305" s="9"/>
      <c r="W305" s="9"/>
      <c r="X305" s="9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</row>
    <row r="306" spans="1:48" s="1" customFormat="1" ht="13.9" customHeight="1">
      <c r="A306" s="3" t="s">
        <v>176</v>
      </c>
      <c r="B306" s="7"/>
      <c r="C306" s="7"/>
      <c r="D306" s="12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13"/>
      <c r="P306" s="13"/>
      <c r="Q306" s="12"/>
      <c r="R306" s="12"/>
      <c r="S306" s="12"/>
      <c r="T306" s="12"/>
      <c r="U306" s="12"/>
      <c r="V306" s="12"/>
      <c r="W306" s="12"/>
      <c r="X306" s="12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1" customFormat="1" ht="13.9" customHeight="1">
      <c r="A307" s="2" t="s">
        <v>176</v>
      </c>
      <c r="B307" s="6"/>
      <c r="C307" s="6"/>
      <c r="D307" s="9"/>
      <c r="E307" s="6"/>
      <c r="F307" s="6"/>
      <c r="G307" s="6"/>
      <c r="H307" s="6"/>
      <c r="I307" s="10"/>
      <c r="J307" s="6"/>
      <c r="K307" s="6"/>
      <c r="L307" s="6"/>
      <c r="M307" s="6"/>
      <c r="N307" s="6"/>
      <c r="O307" s="11"/>
      <c r="P307" s="11"/>
      <c r="Q307" s="9"/>
      <c r="R307" s="9"/>
      <c r="S307" s="9"/>
      <c r="T307" s="9"/>
      <c r="U307" s="9"/>
      <c r="V307" s="9"/>
      <c r="W307" s="9"/>
      <c r="X307" s="9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</row>
    <row r="308" spans="1:48" s="1" customFormat="1" ht="13.9" customHeight="1" thickBot="1">
      <c r="A308" s="4" t="s">
        <v>154</v>
      </c>
      <c r="B308" s="25">
        <f>C308+D308+E308+F308</f>
        <v>0</v>
      </c>
      <c r="C308" s="8">
        <f>SUM(C277:C307)</f>
        <v>0</v>
      </c>
      <c r="D308" s="8">
        <f>SUM(D277:D307)</f>
        <v>0</v>
      </c>
      <c r="E308" s="8">
        <f>SUM(E277:E307)</f>
        <v>0</v>
      </c>
      <c r="F308" s="8">
        <f>SUM(F277:F307)</f>
        <v>0</v>
      </c>
      <c r="G308" s="8">
        <f>SUM(G277:G307)</f>
        <v>0</v>
      </c>
      <c r="H308" s="30">
        <f>IFERROR((G308/F308),0)</f>
        <v>0</v>
      </c>
      <c r="I308" s="31">
        <f>IFERROR((F308/B308),0)</f>
        <v>0</v>
      </c>
      <c r="J308" s="15" t="e">
        <f>AVERAGE(J277:J307)</f>
        <v>#DIV/0!</v>
      </c>
      <c r="K308" s="31">
        <f>IFERROR((I308-J308),0)</f>
        <v>0</v>
      </c>
      <c r="L308" s="8">
        <f>SUM(L277:L307)</f>
        <v>0</v>
      </c>
      <c r="M308" s="8">
        <f>SUM(M277:M307)</f>
        <v>0</v>
      </c>
      <c r="N308" s="32">
        <f>IFERROR((L308/C308),0)</f>
        <v>0</v>
      </c>
      <c r="O308" s="32">
        <f>IFERROR((M308/C308),0)</f>
        <v>0</v>
      </c>
      <c r="P308" s="15" t="e">
        <f>AVERAGE(P277:P307)</f>
        <v>#DIV/0!</v>
      </c>
      <c r="Q308" s="31">
        <f>IFERROR((N308-P308),0)</f>
        <v>0</v>
      </c>
      <c r="R308" s="31">
        <f>IFERROR((O308-P308),0)</f>
        <v>0</v>
      </c>
      <c r="S308" s="14">
        <f>SUM(S277:S307)</f>
        <v>0</v>
      </c>
      <c r="T308" s="30">
        <f>IFERROR((S308/C308),0)</f>
        <v>0</v>
      </c>
      <c r="U308" s="14">
        <f>SUM(U277:U307)</f>
        <v>0</v>
      </c>
      <c r="V308" s="33">
        <f>IFERROR((U308*60/C308),0)</f>
        <v>0</v>
      </c>
      <c r="W308" s="14" t="e">
        <f>AVERAGE(W277:W307)</f>
        <v>#DIV/0!</v>
      </c>
      <c r="X308" s="30">
        <f>IFERROR((V308-W308),0)</f>
        <v>0</v>
      </c>
      <c r="Y308" s="14">
        <f>SUM(Y277:Y307)</f>
        <v>0</v>
      </c>
      <c r="Z308" s="41" t="e">
        <f>Y308/C308</f>
        <v>#DIV/0!</v>
      </c>
      <c r="AA308" s="14">
        <f>SUM(AA277:AA307)</f>
        <v>0</v>
      </c>
      <c r="AB308" s="41" t="e">
        <f>AA308/C308</f>
        <v>#DIV/0!</v>
      </c>
      <c r="AC308" s="14">
        <f>SUM(AC277:AC307)</f>
        <v>0</v>
      </c>
      <c r="AD308" s="41" t="e">
        <f>AC308/C308</f>
        <v>#DIV/0!</v>
      </c>
      <c r="AE308" s="14">
        <f>SUM(AE277:AE307)</f>
        <v>0</v>
      </c>
      <c r="AF308" s="41" t="e">
        <f>AE308/C308</f>
        <v>#DIV/0!</v>
      </c>
      <c r="AG308" s="14">
        <f>SUM(AG277:AG307)</f>
        <v>0</v>
      </c>
      <c r="AH308" s="41" t="e">
        <f>AG308/C308</f>
        <v>#DIV/0!</v>
      </c>
      <c r="AI308" s="14">
        <f>SUM(AI277:AI307)</f>
        <v>0</v>
      </c>
      <c r="AJ308" s="41" t="e">
        <f>AI308/C308</f>
        <v>#DIV/0!</v>
      </c>
      <c r="AK308" s="14">
        <f>SUM(AK277:AK307)</f>
        <v>0</v>
      </c>
      <c r="AL308" s="41" t="e">
        <f>AK308/C308</f>
        <v>#DIV/0!</v>
      </c>
      <c r="AM308" s="14">
        <f>SUM(AM277:AM307)</f>
        <v>0</v>
      </c>
      <c r="AN308" s="41" t="e">
        <f>AM308/C308</f>
        <v>#DIV/0!</v>
      </c>
      <c r="AO308" s="14">
        <f>SUM(AO277:AO307)</f>
        <v>0</v>
      </c>
      <c r="AP308" s="41" t="e">
        <f>AO308/C308</f>
        <v>#DIV/0!</v>
      </c>
      <c r="AQ308" s="14">
        <f>SUM(AQ277:AQ307)</f>
        <v>0</v>
      </c>
      <c r="AR308" s="41" t="e">
        <f>AQ308/C308</f>
        <v>#DIV/0!</v>
      </c>
      <c r="AS308" s="14">
        <f>SUM(AS277:AS307)</f>
        <v>0</v>
      </c>
      <c r="AT308" s="41" t="e">
        <f>AS308/C308</f>
        <v>#DIV/0!</v>
      </c>
      <c r="AU308" s="14">
        <f>SUM(AU277:AU307)</f>
        <v>0</v>
      </c>
      <c r="AV308" s="41" t="e">
        <f>AU308/C308</f>
        <v>#DIV/0!</v>
      </c>
    </row>
    <row r="309" spans="1:48" s="1" customFormat="1" ht="13.9" customHeight="1"/>
    <row r="310" spans="1:48" s="1" customFormat="1" ht="13.9" customHeight="1">
      <c r="A310" s="1" t="s">
        <v>162</v>
      </c>
    </row>
    <row r="311" spans="1:48" s="1" customFormat="1" ht="13.9" customHeight="1"/>
    <row r="312" spans="1:48" s="1" customFormat="1" ht="13.9" customHeight="1">
      <c r="A312" s="59" t="s">
        <v>166</v>
      </c>
      <c r="B312" s="59" t="s">
        <v>11</v>
      </c>
      <c r="C312" s="59" t="s">
        <v>12</v>
      </c>
      <c r="D312" s="60" t="s">
        <v>13</v>
      </c>
      <c r="E312" s="60" t="s">
        <v>14</v>
      </c>
      <c r="F312" s="59" t="s">
        <v>15</v>
      </c>
      <c r="G312" s="59" t="s">
        <v>16</v>
      </c>
      <c r="H312" s="59" t="s">
        <v>17</v>
      </c>
      <c r="I312" s="59" t="s">
        <v>18</v>
      </c>
      <c r="J312" s="59" t="s">
        <v>19</v>
      </c>
      <c r="K312" s="59" t="s">
        <v>20</v>
      </c>
      <c r="L312" s="59" t="s">
        <v>21</v>
      </c>
      <c r="M312" s="59" t="s">
        <v>22</v>
      </c>
      <c r="N312" s="59" t="s">
        <v>23</v>
      </c>
      <c r="O312" s="59" t="s">
        <v>24</v>
      </c>
      <c r="P312" s="59" t="s">
        <v>25</v>
      </c>
      <c r="Q312" s="59" t="s">
        <v>26</v>
      </c>
      <c r="R312" s="59" t="s">
        <v>27</v>
      </c>
      <c r="S312" s="60" t="s">
        <v>28</v>
      </c>
      <c r="T312" s="59" t="s">
        <v>29</v>
      </c>
      <c r="U312" s="59" t="s">
        <v>30</v>
      </c>
      <c r="V312" s="59" t="s">
        <v>31</v>
      </c>
      <c r="W312" s="59" t="s">
        <v>32</v>
      </c>
      <c r="X312" s="59" t="s">
        <v>33</v>
      </c>
      <c r="Y312" s="59" t="s">
        <v>34</v>
      </c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</row>
    <row r="313" spans="1:48" s="1" customFormat="1" ht="13.9" customHeight="1">
      <c r="A313" s="59"/>
      <c r="B313" s="59"/>
      <c r="C313" s="59"/>
      <c r="D313" s="60"/>
      <c r="E313" s="60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60"/>
      <c r="T313" s="59"/>
      <c r="U313" s="59"/>
      <c r="V313" s="59"/>
      <c r="W313" s="59"/>
      <c r="X313" s="59"/>
      <c r="Y313" s="59" t="s">
        <v>35</v>
      </c>
      <c r="Z313" s="59"/>
      <c r="AA313" s="59" t="s">
        <v>36</v>
      </c>
      <c r="AB313" s="59"/>
      <c r="AC313" s="59" t="s">
        <v>37</v>
      </c>
      <c r="AD313" s="59"/>
      <c r="AE313" s="59" t="s">
        <v>38</v>
      </c>
      <c r="AF313" s="59"/>
      <c r="AG313" s="59" t="s">
        <v>39</v>
      </c>
      <c r="AH313" s="59"/>
      <c r="AI313" s="59" t="s">
        <v>40</v>
      </c>
      <c r="AJ313" s="59"/>
      <c r="AK313" s="59" t="s">
        <v>41</v>
      </c>
      <c r="AL313" s="59"/>
      <c r="AM313" s="59" t="s">
        <v>42</v>
      </c>
      <c r="AN313" s="59"/>
      <c r="AO313" s="59" t="s">
        <v>43</v>
      </c>
      <c r="AP313" s="59"/>
      <c r="AQ313" s="59" t="s">
        <v>44</v>
      </c>
      <c r="AR313" s="59"/>
      <c r="AS313" s="59" t="s">
        <v>45</v>
      </c>
      <c r="AT313" s="59"/>
      <c r="AU313" s="59" t="s">
        <v>46</v>
      </c>
      <c r="AV313" s="59"/>
    </row>
    <row r="314" spans="1:48" ht="42" customHeight="1">
      <c r="A314" s="59"/>
      <c r="B314" s="59"/>
      <c r="C314" s="59"/>
      <c r="D314" s="60"/>
      <c r="E314" s="60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60"/>
      <c r="T314" s="59"/>
      <c r="U314" s="59"/>
      <c r="V314" s="59"/>
      <c r="W314" s="59"/>
      <c r="X314" s="59"/>
      <c r="Y314" s="37" t="s">
        <v>47</v>
      </c>
      <c r="Z314" s="37" t="s">
        <v>48</v>
      </c>
      <c r="AA314" s="37" t="s">
        <v>47</v>
      </c>
      <c r="AB314" s="37" t="s">
        <v>48</v>
      </c>
      <c r="AC314" s="37" t="s">
        <v>47</v>
      </c>
      <c r="AD314" s="37" t="s">
        <v>48</v>
      </c>
      <c r="AE314" s="37" t="s">
        <v>47</v>
      </c>
      <c r="AF314" s="37" t="s">
        <v>48</v>
      </c>
      <c r="AG314" s="37" t="s">
        <v>47</v>
      </c>
      <c r="AH314" s="37" t="s">
        <v>48</v>
      </c>
      <c r="AI314" s="37" t="s">
        <v>47</v>
      </c>
      <c r="AJ314" s="37" t="s">
        <v>48</v>
      </c>
      <c r="AK314" s="37" t="s">
        <v>47</v>
      </c>
      <c r="AL314" s="37" t="s">
        <v>48</v>
      </c>
      <c r="AM314" s="37" t="s">
        <v>47</v>
      </c>
      <c r="AN314" s="37" t="s">
        <v>48</v>
      </c>
      <c r="AO314" s="37" t="s">
        <v>47</v>
      </c>
      <c r="AP314" s="37" t="s">
        <v>48</v>
      </c>
      <c r="AQ314" s="37" t="s">
        <v>47</v>
      </c>
      <c r="AR314" s="37" t="s">
        <v>48</v>
      </c>
      <c r="AS314" s="37" t="s">
        <v>47</v>
      </c>
      <c r="AT314" s="37" t="s">
        <v>48</v>
      </c>
      <c r="AU314" s="37" t="s">
        <v>47</v>
      </c>
      <c r="AV314" s="37" t="s">
        <v>48</v>
      </c>
    </row>
    <row r="315" spans="1:48" ht="12" customHeight="1">
      <c r="A315" s="2" t="s">
        <v>176</v>
      </c>
      <c r="B315" s="6"/>
      <c r="C315" s="6"/>
      <c r="D315" s="9"/>
      <c r="E315" s="6"/>
      <c r="F315" s="6"/>
      <c r="G315" s="6"/>
      <c r="H315" s="6"/>
      <c r="I315" s="10"/>
      <c r="J315" s="6"/>
      <c r="K315" s="6"/>
      <c r="L315" s="6"/>
      <c r="M315" s="6"/>
      <c r="N315" s="6"/>
      <c r="O315" s="11"/>
      <c r="P315" s="11"/>
      <c r="Q315" s="9"/>
      <c r="R315" s="9"/>
      <c r="S315" s="9"/>
      <c r="T315" s="9"/>
      <c r="U315" s="9"/>
      <c r="V315" s="9"/>
      <c r="W315" s="9"/>
      <c r="X315" s="9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</row>
    <row r="316" spans="1:48" ht="12" customHeight="1">
      <c r="A316" s="3" t="s">
        <v>176</v>
      </c>
      <c r="B316" s="7"/>
      <c r="C316" s="7"/>
      <c r="D316" s="12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13"/>
      <c r="P316" s="13"/>
      <c r="Q316" s="12"/>
      <c r="R316" s="12"/>
      <c r="S316" s="12"/>
      <c r="T316" s="12"/>
      <c r="U316" s="12"/>
      <c r="V316" s="12"/>
      <c r="W316" s="12"/>
      <c r="X316" s="12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ht="12" customHeight="1">
      <c r="A317" s="2" t="s">
        <v>176</v>
      </c>
      <c r="B317" s="6"/>
      <c r="C317" s="6"/>
      <c r="D317" s="9"/>
      <c r="E317" s="6"/>
      <c r="F317" s="6"/>
      <c r="G317" s="6"/>
      <c r="H317" s="6"/>
      <c r="I317" s="10"/>
      <c r="J317" s="6"/>
      <c r="K317" s="6"/>
      <c r="L317" s="6"/>
      <c r="M317" s="6"/>
      <c r="N317" s="6"/>
      <c r="O317" s="11"/>
      <c r="P317" s="11"/>
      <c r="Q317" s="9"/>
      <c r="R317" s="9"/>
      <c r="S317" s="9"/>
      <c r="T317" s="9"/>
      <c r="U317" s="9"/>
      <c r="V317" s="9"/>
      <c r="W317" s="9"/>
      <c r="X317" s="9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</row>
    <row r="318" spans="1:48" ht="12" customHeight="1">
      <c r="A318" s="3" t="s">
        <v>176</v>
      </c>
      <c r="B318" s="7"/>
      <c r="C318" s="7"/>
      <c r="D318" s="12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13"/>
      <c r="P318" s="13"/>
      <c r="Q318" s="12"/>
      <c r="R318" s="12"/>
      <c r="S318" s="12"/>
      <c r="T318" s="12"/>
      <c r="U318" s="12"/>
      <c r="V318" s="12"/>
      <c r="W318" s="12"/>
      <c r="X318" s="12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ht="12" customHeight="1">
      <c r="A319" s="2" t="s">
        <v>176</v>
      </c>
      <c r="B319" s="6"/>
      <c r="C319" s="6"/>
      <c r="D319" s="9"/>
      <c r="E319" s="6"/>
      <c r="F319" s="6"/>
      <c r="G319" s="6"/>
      <c r="H319" s="6"/>
      <c r="I319" s="10"/>
      <c r="J319" s="6"/>
      <c r="K319" s="6"/>
      <c r="L319" s="6"/>
      <c r="M319" s="6"/>
      <c r="N319" s="6"/>
      <c r="O319" s="11"/>
      <c r="P319" s="11"/>
      <c r="Q319" s="9"/>
      <c r="R319" s="9"/>
      <c r="S319" s="9"/>
      <c r="T319" s="9"/>
      <c r="U319" s="9"/>
      <c r="V319" s="9"/>
      <c r="W319" s="9"/>
      <c r="X319" s="9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</row>
    <row r="320" spans="1:48" ht="12" customHeight="1">
      <c r="A320" s="3" t="s">
        <v>176</v>
      </c>
      <c r="B320" s="7"/>
      <c r="C320" s="7"/>
      <c r="D320" s="12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13"/>
      <c r="P320" s="13"/>
      <c r="Q320" s="12"/>
      <c r="R320" s="12"/>
      <c r="S320" s="12"/>
      <c r="T320" s="12"/>
      <c r="U320" s="12"/>
      <c r="V320" s="12"/>
      <c r="W320" s="12"/>
      <c r="X320" s="12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48" ht="12" customHeight="1">
      <c r="A321" s="2" t="s">
        <v>176</v>
      </c>
      <c r="B321" s="6"/>
      <c r="C321" s="6"/>
      <c r="D321" s="9"/>
      <c r="E321" s="6"/>
      <c r="F321" s="6"/>
      <c r="G321" s="6"/>
      <c r="H321" s="6"/>
      <c r="I321" s="10"/>
      <c r="J321" s="6"/>
      <c r="K321" s="6"/>
      <c r="L321" s="6"/>
      <c r="M321" s="6"/>
      <c r="N321" s="6"/>
      <c r="O321" s="11"/>
      <c r="P321" s="11"/>
      <c r="Q321" s="9"/>
      <c r="R321" s="9"/>
      <c r="S321" s="9"/>
      <c r="T321" s="9"/>
      <c r="U321" s="9"/>
      <c r="V321" s="9"/>
      <c r="W321" s="9"/>
      <c r="X321" s="9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</row>
    <row r="322" spans="1:48" ht="12" customHeight="1">
      <c r="A322" s="3" t="s">
        <v>176</v>
      </c>
      <c r="B322" s="7"/>
      <c r="C322" s="7"/>
      <c r="D322" s="12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13"/>
      <c r="P322" s="13"/>
      <c r="Q322" s="12"/>
      <c r="R322" s="12"/>
      <c r="S322" s="12"/>
      <c r="T322" s="12"/>
      <c r="U322" s="12"/>
      <c r="V322" s="12"/>
      <c r="W322" s="12"/>
      <c r="X322" s="12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</row>
    <row r="323" spans="1:48" ht="12" customHeight="1">
      <c r="A323" s="2" t="s">
        <v>176</v>
      </c>
      <c r="B323" s="6"/>
      <c r="C323" s="6"/>
      <c r="D323" s="9"/>
      <c r="E323" s="6"/>
      <c r="F323" s="6"/>
      <c r="G323" s="6"/>
      <c r="H323" s="6"/>
      <c r="I323" s="10"/>
      <c r="J323" s="6"/>
      <c r="K323" s="6"/>
      <c r="L323" s="6"/>
      <c r="M323" s="6"/>
      <c r="N323" s="6"/>
      <c r="O323" s="11"/>
      <c r="P323" s="11"/>
      <c r="Q323" s="9"/>
      <c r="R323" s="9"/>
      <c r="S323" s="9"/>
      <c r="T323" s="9"/>
      <c r="U323" s="9"/>
      <c r="V323" s="9"/>
      <c r="W323" s="9"/>
      <c r="X323" s="9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</row>
    <row r="324" spans="1:48" ht="12" customHeight="1">
      <c r="A324" s="3" t="s">
        <v>176</v>
      </c>
      <c r="B324" s="7"/>
      <c r="C324" s="7"/>
      <c r="D324" s="12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13"/>
      <c r="P324" s="13"/>
      <c r="Q324" s="12"/>
      <c r="R324" s="12"/>
      <c r="S324" s="12"/>
      <c r="T324" s="12"/>
      <c r="U324" s="12"/>
      <c r="V324" s="12"/>
      <c r="W324" s="12"/>
      <c r="X324" s="12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</row>
    <row r="325" spans="1:48" ht="12" customHeight="1">
      <c r="A325" s="2" t="s">
        <v>176</v>
      </c>
      <c r="B325" s="6"/>
      <c r="C325" s="6"/>
      <c r="D325" s="9"/>
      <c r="E325" s="6"/>
      <c r="F325" s="6"/>
      <c r="G325" s="6"/>
      <c r="H325" s="6"/>
      <c r="I325" s="10"/>
      <c r="J325" s="6"/>
      <c r="K325" s="6"/>
      <c r="L325" s="6"/>
      <c r="M325" s="6"/>
      <c r="N325" s="6"/>
      <c r="O325" s="11"/>
      <c r="P325" s="11"/>
      <c r="Q325" s="9"/>
      <c r="R325" s="9"/>
      <c r="S325" s="9"/>
      <c r="T325" s="9"/>
      <c r="U325" s="9"/>
      <c r="V325" s="9"/>
      <c r="W325" s="9"/>
      <c r="X325" s="9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</row>
    <row r="326" spans="1:48" ht="12" customHeight="1">
      <c r="A326" s="3" t="s">
        <v>176</v>
      </c>
      <c r="B326" s="7"/>
      <c r="C326" s="7"/>
      <c r="D326" s="12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13"/>
      <c r="P326" s="13"/>
      <c r="Q326" s="12"/>
      <c r="R326" s="12"/>
      <c r="S326" s="12"/>
      <c r="T326" s="12"/>
      <c r="U326" s="12"/>
      <c r="V326" s="12"/>
      <c r="W326" s="12"/>
      <c r="X326" s="12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</row>
    <row r="327" spans="1:48" ht="12" customHeight="1">
      <c r="A327" s="2" t="s">
        <v>176</v>
      </c>
      <c r="B327" s="6"/>
      <c r="C327" s="6"/>
      <c r="D327" s="9"/>
      <c r="E327" s="6"/>
      <c r="F327" s="6"/>
      <c r="G327" s="6"/>
      <c r="H327" s="6"/>
      <c r="I327" s="10"/>
      <c r="J327" s="6"/>
      <c r="K327" s="6"/>
      <c r="L327" s="6"/>
      <c r="M327" s="6"/>
      <c r="N327" s="6"/>
      <c r="O327" s="11"/>
      <c r="P327" s="11"/>
      <c r="Q327" s="9"/>
      <c r="R327" s="9"/>
      <c r="S327" s="9"/>
      <c r="T327" s="9"/>
      <c r="U327" s="9"/>
      <c r="V327" s="9"/>
      <c r="W327" s="9"/>
      <c r="X327" s="9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</row>
    <row r="328" spans="1:48" ht="12" customHeight="1">
      <c r="A328" s="3" t="s">
        <v>176</v>
      </c>
      <c r="B328" s="7"/>
      <c r="C328" s="7"/>
      <c r="D328" s="12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13"/>
      <c r="P328" s="13"/>
      <c r="Q328" s="12"/>
      <c r="R328" s="12"/>
      <c r="S328" s="12"/>
      <c r="T328" s="12"/>
      <c r="U328" s="12"/>
      <c r="V328" s="12"/>
      <c r="W328" s="12"/>
      <c r="X328" s="12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</row>
    <row r="329" spans="1:48" ht="12" customHeight="1">
      <c r="A329" s="2" t="s">
        <v>176</v>
      </c>
      <c r="B329" s="6"/>
      <c r="C329" s="6"/>
      <c r="D329" s="9"/>
      <c r="E329" s="6"/>
      <c r="F329" s="6"/>
      <c r="G329" s="6"/>
      <c r="H329" s="6"/>
      <c r="I329" s="10"/>
      <c r="J329" s="6"/>
      <c r="K329" s="6"/>
      <c r="L329" s="6"/>
      <c r="M329" s="6"/>
      <c r="N329" s="6"/>
      <c r="O329" s="11"/>
      <c r="P329" s="11"/>
      <c r="Q329" s="9"/>
      <c r="R329" s="9"/>
      <c r="S329" s="9"/>
      <c r="T329" s="9"/>
      <c r="U329" s="9"/>
      <c r="V329" s="9"/>
      <c r="W329" s="9"/>
      <c r="X329" s="9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</row>
    <row r="330" spans="1:48" ht="12" customHeight="1">
      <c r="A330" s="3" t="s">
        <v>176</v>
      </c>
      <c r="B330" s="7"/>
      <c r="C330" s="7"/>
      <c r="D330" s="12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13"/>
      <c r="P330" s="13"/>
      <c r="Q330" s="12"/>
      <c r="R330" s="12"/>
      <c r="S330" s="12"/>
      <c r="T330" s="12"/>
      <c r="U330" s="12"/>
      <c r="V330" s="12"/>
      <c r="W330" s="12"/>
      <c r="X330" s="12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</row>
    <row r="331" spans="1:48" ht="12" customHeight="1">
      <c r="A331" s="2" t="s">
        <v>176</v>
      </c>
      <c r="B331" s="6"/>
      <c r="C331" s="6"/>
      <c r="D331" s="9"/>
      <c r="E331" s="6"/>
      <c r="F331" s="6"/>
      <c r="G331" s="6"/>
      <c r="H331" s="6"/>
      <c r="I331" s="10"/>
      <c r="J331" s="6"/>
      <c r="K331" s="6"/>
      <c r="L331" s="6"/>
      <c r="M331" s="6"/>
      <c r="N331" s="6"/>
      <c r="O331" s="11"/>
      <c r="P331" s="11"/>
      <c r="Q331" s="9"/>
      <c r="R331" s="9"/>
      <c r="S331" s="9"/>
      <c r="T331" s="9"/>
      <c r="U331" s="9"/>
      <c r="V331" s="9"/>
      <c r="W331" s="9"/>
      <c r="X331" s="9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</row>
    <row r="332" spans="1:48" ht="12" customHeight="1">
      <c r="A332" s="3" t="s">
        <v>176</v>
      </c>
      <c r="B332" s="7"/>
      <c r="C332" s="7"/>
      <c r="D332" s="12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13"/>
      <c r="P332" s="13"/>
      <c r="Q332" s="12"/>
      <c r="R332" s="12"/>
      <c r="S332" s="12"/>
      <c r="T332" s="12"/>
      <c r="U332" s="12"/>
      <c r="V332" s="12"/>
      <c r="W332" s="12"/>
      <c r="X332" s="12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</row>
    <row r="333" spans="1:48" ht="12" customHeight="1">
      <c r="A333" s="2" t="s">
        <v>176</v>
      </c>
      <c r="B333" s="6"/>
      <c r="C333" s="6"/>
      <c r="D333" s="9"/>
      <c r="E333" s="6"/>
      <c r="F333" s="6"/>
      <c r="G333" s="6"/>
      <c r="H333" s="6"/>
      <c r="I333" s="10"/>
      <c r="J333" s="6"/>
      <c r="K333" s="6"/>
      <c r="L333" s="6"/>
      <c r="M333" s="6"/>
      <c r="N333" s="6"/>
      <c r="O333" s="11"/>
      <c r="P333" s="11"/>
      <c r="Q333" s="9"/>
      <c r="R333" s="9"/>
      <c r="S333" s="9"/>
      <c r="T333" s="9"/>
      <c r="U333" s="9"/>
      <c r="V333" s="9"/>
      <c r="W333" s="9"/>
      <c r="X333" s="9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</row>
    <row r="334" spans="1:48" ht="12" customHeight="1">
      <c r="A334" s="3" t="s">
        <v>176</v>
      </c>
      <c r="B334" s="7"/>
      <c r="C334" s="7"/>
      <c r="D334" s="12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13"/>
      <c r="P334" s="13"/>
      <c r="Q334" s="12"/>
      <c r="R334" s="12"/>
      <c r="S334" s="12"/>
      <c r="T334" s="12"/>
      <c r="U334" s="12"/>
      <c r="V334" s="12"/>
      <c r="W334" s="12"/>
      <c r="X334" s="12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</row>
    <row r="335" spans="1:48" ht="12" customHeight="1">
      <c r="A335" s="2" t="s">
        <v>176</v>
      </c>
      <c r="B335" s="6"/>
      <c r="C335" s="6"/>
      <c r="D335" s="9"/>
      <c r="E335" s="6"/>
      <c r="F335" s="6"/>
      <c r="G335" s="6"/>
      <c r="H335" s="6"/>
      <c r="I335" s="10"/>
      <c r="J335" s="6"/>
      <c r="K335" s="6"/>
      <c r="L335" s="6"/>
      <c r="M335" s="6"/>
      <c r="N335" s="6"/>
      <c r="O335" s="11"/>
      <c r="P335" s="11"/>
      <c r="Q335" s="9"/>
      <c r="R335" s="9"/>
      <c r="S335" s="9"/>
      <c r="T335" s="9"/>
      <c r="U335" s="9"/>
      <c r="V335" s="9"/>
      <c r="W335" s="9"/>
      <c r="X335" s="9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</row>
    <row r="336" spans="1:48" ht="12" customHeight="1">
      <c r="A336" s="3" t="s">
        <v>176</v>
      </c>
      <c r="B336" s="7"/>
      <c r="C336" s="7"/>
      <c r="D336" s="12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13"/>
      <c r="P336" s="13"/>
      <c r="Q336" s="12"/>
      <c r="R336" s="12"/>
      <c r="S336" s="12"/>
      <c r="T336" s="12"/>
      <c r="U336" s="12"/>
      <c r="V336" s="12"/>
      <c r="W336" s="12"/>
      <c r="X336" s="12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</row>
    <row r="337" spans="1:48" ht="12" customHeight="1">
      <c r="A337" s="2" t="s">
        <v>176</v>
      </c>
      <c r="B337" s="6"/>
      <c r="C337" s="6"/>
      <c r="D337" s="9"/>
      <c r="E337" s="6"/>
      <c r="F337" s="6"/>
      <c r="G337" s="6"/>
      <c r="H337" s="6"/>
      <c r="I337" s="10"/>
      <c r="J337" s="6"/>
      <c r="K337" s="6"/>
      <c r="L337" s="6"/>
      <c r="M337" s="6"/>
      <c r="N337" s="6"/>
      <c r="O337" s="11"/>
      <c r="P337" s="11"/>
      <c r="Q337" s="9"/>
      <c r="R337" s="9"/>
      <c r="S337" s="9"/>
      <c r="T337" s="9"/>
      <c r="U337" s="9"/>
      <c r="V337" s="9"/>
      <c r="W337" s="9"/>
      <c r="X337" s="9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</row>
    <row r="338" spans="1:48" ht="12" customHeight="1">
      <c r="A338" s="3" t="s">
        <v>176</v>
      </c>
      <c r="B338" s="7"/>
      <c r="C338" s="7"/>
      <c r="D338" s="12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13"/>
      <c r="P338" s="13"/>
      <c r="Q338" s="12"/>
      <c r="R338" s="12"/>
      <c r="S338" s="12"/>
      <c r="T338" s="12"/>
      <c r="U338" s="12"/>
      <c r="V338" s="12"/>
      <c r="W338" s="12"/>
      <c r="X338" s="12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</row>
    <row r="339" spans="1:48" ht="12" customHeight="1">
      <c r="A339" s="2" t="s">
        <v>176</v>
      </c>
      <c r="B339" s="6"/>
      <c r="C339" s="6"/>
      <c r="D339" s="9"/>
      <c r="E339" s="6"/>
      <c r="F339" s="6"/>
      <c r="G339" s="6"/>
      <c r="H339" s="6"/>
      <c r="I339" s="10"/>
      <c r="J339" s="6"/>
      <c r="K339" s="6"/>
      <c r="L339" s="6"/>
      <c r="M339" s="6"/>
      <c r="N339" s="6"/>
      <c r="O339" s="11"/>
      <c r="P339" s="11"/>
      <c r="Q339" s="9"/>
      <c r="R339" s="9"/>
      <c r="S339" s="9"/>
      <c r="T339" s="9"/>
      <c r="U339" s="9"/>
      <c r="V339" s="9"/>
      <c r="W339" s="9"/>
      <c r="X339" s="9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</row>
    <row r="340" spans="1:48" ht="12" customHeight="1">
      <c r="A340" s="3" t="s">
        <v>176</v>
      </c>
      <c r="B340" s="7"/>
      <c r="C340" s="7"/>
      <c r="D340" s="12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13"/>
      <c r="P340" s="13"/>
      <c r="Q340" s="12"/>
      <c r="R340" s="12"/>
      <c r="S340" s="12"/>
      <c r="T340" s="12"/>
      <c r="U340" s="12"/>
      <c r="V340" s="12"/>
      <c r="W340" s="12"/>
      <c r="X340" s="12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</row>
    <row r="341" spans="1:48" ht="12" customHeight="1">
      <c r="A341" s="2" t="s">
        <v>176</v>
      </c>
      <c r="B341" s="6"/>
      <c r="C341" s="6"/>
      <c r="D341" s="9"/>
      <c r="E341" s="6"/>
      <c r="F341" s="6"/>
      <c r="G341" s="6"/>
      <c r="H341" s="6"/>
      <c r="I341" s="10"/>
      <c r="J341" s="6"/>
      <c r="K341" s="6"/>
      <c r="L341" s="6"/>
      <c r="M341" s="6"/>
      <c r="N341" s="6"/>
      <c r="O341" s="11"/>
      <c r="P341" s="11"/>
      <c r="Q341" s="9"/>
      <c r="R341" s="9"/>
      <c r="S341" s="9"/>
      <c r="T341" s="9"/>
      <c r="U341" s="9"/>
      <c r="V341" s="9"/>
      <c r="W341" s="9"/>
      <c r="X341" s="9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</row>
    <row r="342" spans="1:48" ht="12" customHeight="1">
      <c r="A342" s="3" t="s">
        <v>176</v>
      </c>
      <c r="B342" s="7"/>
      <c r="C342" s="7"/>
      <c r="D342" s="12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13"/>
      <c r="P342" s="13"/>
      <c r="Q342" s="12"/>
      <c r="R342" s="12"/>
      <c r="S342" s="12"/>
      <c r="T342" s="12"/>
      <c r="U342" s="12"/>
      <c r="V342" s="12"/>
      <c r="W342" s="12"/>
      <c r="X342" s="12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</row>
    <row r="343" spans="1:48" ht="12" customHeight="1">
      <c r="A343" s="2" t="s">
        <v>176</v>
      </c>
      <c r="B343" s="6"/>
      <c r="C343" s="6"/>
      <c r="D343" s="9"/>
      <c r="E343" s="6"/>
      <c r="F343" s="6"/>
      <c r="G343" s="6"/>
      <c r="H343" s="6"/>
      <c r="I343" s="10"/>
      <c r="J343" s="6"/>
      <c r="K343" s="6"/>
      <c r="L343" s="6"/>
      <c r="M343" s="6"/>
      <c r="N343" s="6"/>
      <c r="O343" s="11"/>
      <c r="P343" s="11"/>
      <c r="Q343" s="9"/>
      <c r="R343" s="9"/>
      <c r="S343" s="9"/>
      <c r="T343" s="9"/>
      <c r="U343" s="9"/>
      <c r="V343" s="9"/>
      <c r="W343" s="9"/>
      <c r="X343" s="9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</row>
    <row r="344" spans="1:48" ht="12" customHeight="1">
      <c r="A344" s="3" t="s">
        <v>176</v>
      </c>
      <c r="B344" s="7"/>
      <c r="C344" s="7"/>
      <c r="D344" s="12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13"/>
      <c r="P344" s="13"/>
      <c r="Q344" s="12"/>
      <c r="R344" s="12"/>
      <c r="S344" s="12"/>
      <c r="T344" s="12"/>
      <c r="U344" s="12"/>
      <c r="V344" s="12"/>
      <c r="W344" s="12"/>
      <c r="X344" s="12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</row>
    <row r="345" spans="1:48" ht="12" customHeight="1">
      <c r="A345" s="2" t="s">
        <v>176</v>
      </c>
      <c r="B345" s="6"/>
      <c r="C345" s="6"/>
      <c r="D345" s="9"/>
      <c r="E345" s="6"/>
      <c r="F345" s="6"/>
      <c r="G345" s="6"/>
      <c r="H345" s="6"/>
      <c r="I345" s="10"/>
      <c r="J345" s="6"/>
      <c r="K345" s="6"/>
      <c r="L345" s="6"/>
      <c r="M345" s="6"/>
      <c r="N345" s="6"/>
      <c r="O345" s="11"/>
      <c r="P345" s="11"/>
      <c r="Q345" s="9"/>
      <c r="R345" s="9"/>
      <c r="S345" s="9"/>
      <c r="T345" s="9"/>
      <c r="U345" s="9"/>
      <c r="V345" s="9"/>
      <c r="W345" s="9"/>
      <c r="X345" s="9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</row>
    <row r="346" spans="1:48" ht="12" customHeight="1" thickBot="1">
      <c r="A346" s="4" t="s">
        <v>154</v>
      </c>
      <c r="B346" s="25">
        <f>C346+D346+E346+F346</f>
        <v>0</v>
      </c>
      <c r="C346" s="8">
        <f>SUM(C315:C345)</f>
        <v>0</v>
      </c>
      <c r="D346" s="8">
        <f>SUM(D315:D345)</f>
        <v>0</v>
      </c>
      <c r="E346" s="8">
        <f>SUM(E315:E345)</f>
        <v>0</v>
      </c>
      <c r="F346" s="8">
        <f>SUM(F315:F345)</f>
        <v>0</v>
      </c>
      <c r="G346" s="8">
        <f>SUM(G315:G345)</f>
        <v>0</v>
      </c>
      <c r="H346" s="30">
        <f>IFERROR((G346/F346),0)</f>
        <v>0</v>
      </c>
      <c r="I346" s="31">
        <f>IFERROR((F346/B346),0)</f>
        <v>0</v>
      </c>
      <c r="J346" s="15" t="e">
        <f>AVERAGE(J315:J345)</f>
        <v>#DIV/0!</v>
      </c>
      <c r="K346" s="31">
        <f>IFERROR((I346-J346),0)</f>
        <v>0</v>
      </c>
      <c r="L346" s="8">
        <f>SUM(L315:L345)</f>
        <v>0</v>
      </c>
      <c r="M346" s="8">
        <f>SUM(M315:M345)</f>
        <v>0</v>
      </c>
      <c r="N346" s="32">
        <f>IFERROR((L346/C346),0)</f>
        <v>0</v>
      </c>
      <c r="O346" s="32">
        <f>IFERROR((M346/C346),0)</f>
        <v>0</v>
      </c>
      <c r="P346" s="15" t="e">
        <f>AVERAGE(P315:P345)</f>
        <v>#DIV/0!</v>
      </c>
      <c r="Q346" s="31">
        <f>IFERROR((N346-P346),0)</f>
        <v>0</v>
      </c>
      <c r="R346" s="31">
        <f>IFERROR((O346-P346),0)</f>
        <v>0</v>
      </c>
      <c r="S346" s="14">
        <f>SUM(S315:S345)</f>
        <v>0</v>
      </c>
      <c r="T346" s="30">
        <f>IFERROR((S346/C346),0)</f>
        <v>0</v>
      </c>
      <c r="U346" s="14">
        <f>SUM(U315:U345)</f>
        <v>0</v>
      </c>
      <c r="V346" s="33">
        <f>IFERROR((U346*60/C346),0)</f>
        <v>0</v>
      </c>
      <c r="W346" s="14" t="e">
        <f>AVERAGE(W315:W345)</f>
        <v>#DIV/0!</v>
      </c>
      <c r="X346" s="30">
        <f>IFERROR((V346-W346),0)</f>
        <v>0</v>
      </c>
      <c r="Y346" s="14">
        <f>SUM(Y315:Y345)</f>
        <v>0</v>
      </c>
      <c r="Z346" s="41" t="e">
        <f>Y346/C346</f>
        <v>#DIV/0!</v>
      </c>
      <c r="AA346" s="14">
        <f>SUM(AA315:AA345)</f>
        <v>0</v>
      </c>
      <c r="AB346" s="41" t="e">
        <f>AA346/C346</f>
        <v>#DIV/0!</v>
      </c>
      <c r="AC346" s="14">
        <f>SUM(AC315:AC345)</f>
        <v>0</v>
      </c>
      <c r="AD346" s="41" t="e">
        <f>AC346/C346</f>
        <v>#DIV/0!</v>
      </c>
      <c r="AE346" s="14">
        <f>SUM(AE315:AE345)</f>
        <v>0</v>
      </c>
      <c r="AF346" s="41" t="e">
        <f>AE346/C346</f>
        <v>#DIV/0!</v>
      </c>
      <c r="AG346" s="14">
        <f>SUM(AG315:AG345)</f>
        <v>0</v>
      </c>
      <c r="AH346" s="41" t="e">
        <f>AG346/C346</f>
        <v>#DIV/0!</v>
      </c>
      <c r="AI346" s="14">
        <f>SUM(AI315:AI345)</f>
        <v>0</v>
      </c>
      <c r="AJ346" s="41" t="e">
        <f>AI346/C346</f>
        <v>#DIV/0!</v>
      </c>
      <c r="AK346" s="14">
        <f>SUM(AK315:AK345)</f>
        <v>0</v>
      </c>
      <c r="AL346" s="41" t="e">
        <f>AK346/C346</f>
        <v>#DIV/0!</v>
      </c>
      <c r="AM346" s="14">
        <f>SUM(AM315:AM345)</f>
        <v>0</v>
      </c>
      <c r="AN346" s="41" t="e">
        <f>AM346/C346</f>
        <v>#DIV/0!</v>
      </c>
      <c r="AO346" s="14">
        <f>SUM(AO315:AO345)</f>
        <v>0</v>
      </c>
      <c r="AP346" s="41" t="e">
        <f>AO346/C346</f>
        <v>#DIV/0!</v>
      </c>
      <c r="AQ346" s="14">
        <f>SUM(AQ315:AQ345)</f>
        <v>0</v>
      </c>
      <c r="AR346" s="41" t="e">
        <f>AQ346/C346</f>
        <v>#DIV/0!</v>
      </c>
      <c r="AS346" s="14">
        <f>SUM(AS315:AS345)</f>
        <v>0</v>
      </c>
      <c r="AT346" s="41" t="e">
        <f>AS346/C346</f>
        <v>#DIV/0!</v>
      </c>
      <c r="AU346" s="14">
        <f>SUM(AU315:AU345)</f>
        <v>0</v>
      </c>
      <c r="AV346" s="41" t="e">
        <f>AU346/C346</f>
        <v>#DIV/0!</v>
      </c>
    </row>
    <row r="347" spans="1:48" s="1" customFormat="1" ht="13.9" customHeight="1"/>
    <row r="348" spans="1:48" s="1" customFormat="1" ht="13.9" customHeight="1">
      <c r="A348" s="1" t="s">
        <v>163</v>
      </c>
    </row>
    <row r="349" spans="1:48" s="1" customFormat="1" ht="13.9" customHeight="1"/>
    <row r="350" spans="1:48" s="1" customFormat="1" ht="13.9" customHeight="1">
      <c r="A350" s="59" t="s">
        <v>166</v>
      </c>
      <c r="B350" s="59" t="s">
        <v>11</v>
      </c>
      <c r="C350" s="59" t="s">
        <v>12</v>
      </c>
      <c r="D350" s="60" t="s">
        <v>13</v>
      </c>
      <c r="E350" s="60" t="s">
        <v>14</v>
      </c>
      <c r="F350" s="59" t="s">
        <v>15</v>
      </c>
      <c r="G350" s="59" t="s">
        <v>16</v>
      </c>
      <c r="H350" s="59" t="s">
        <v>17</v>
      </c>
      <c r="I350" s="59" t="s">
        <v>18</v>
      </c>
      <c r="J350" s="59" t="s">
        <v>19</v>
      </c>
      <c r="K350" s="59" t="s">
        <v>20</v>
      </c>
      <c r="L350" s="59" t="s">
        <v>21</v>
      </c>
      <c r="M350" s="59" t="s">
        <v>22</v>
      </c>
      <c r="N350" s="59" t="s">
        <v>23</v>
      </c>
      <c r="O350" s="59" t="s">
        <v>24</v>
      </c>
      <c r="P350" s="59" t="s">
        <v>25</v>
      </c>
      <c r="Q350" s="59" t="s">
        <v>26</v>
      </c>
      <c r="R350" s="59" t="s">
        <v>27</v>
      </c>
      <c r="S350" s="60" t="s">
        <v>28</v>
      </c>
      <c r="T350" s="59" t="s">
        <v>29</v>
      </c>
      <c r="U350" s="59" t="s">
        <v>30</v>
      </c>
      <c r="V350" s="59" t="s">
        <v>31</v>
      </c>
      <c r="W350" s="59" t="s">
        <v>32</v>
      </c>
      <c r="X350" s="59" t="s">
        <v>33</v>
      </c>
      <c r="Y350" s="59" t="s">
        <v>34</v>
      </c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</row>
    <row r="351" spans="1:48" s="1" customFormat="1" ht="13.9" customHeight="1">
      <c r="A351" s="59"/>
      <c r="B351" s="59"/>
      <c r="C351" s="59"/>
      <c r="D351" s="60"/>
      <c r="E351" s="60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60"/>
      <c r="T351" s="59"/>
      <c r="U351" s="59"/>
      <c r="V351" s="59"/>
      <c r="W351" s="59"/>
      <c r="X351" s="59"/>
      <c r="Y351" s="59" t="s">
        <v>35</v>
      </c>
      <c r="Z351" s="59"/>
      <c r="AA351" s="59" t="s">
        <v>36</v>
      </c>
      <c r="AB351" s="59"/>
      <c r="AC351" s="59" t="s">
        <v>37</v>
      </c>
      <c r="AD351" s="59"/>
      <c r="AE351" s="59" t="s">
        <v>38</v>
      </c>
      <c r="AF351" s="59"/>
      <c r="AG351" s="59" t="s">
        <v>39</v>
      </c>
      <c r="AH351" s="59"/>
      <c r="AI351" s="59" t="s">
        <v>40</v>
      </c>
      <c r="AJ351" s="59"/>
      <c r="AK351" s="59" t="s">
        <v>41</v>
      </c>
      <c r="AL351" s="59"/>
      <c r="AM351" s="59" t="s">
        <v>42</v>
      </c>
      <c r="AN351" s="59"/>
      <c r="AO351" s="59" t="s">
        <v>43</v>
      </c>
      <c r="AP351" s="59"/>
      <c r="AQ351" s="59" t="s">
        <v>44</v>
      </c>
      <c r="AR351" s="59"/>
      <c r="AS351" s="59" t="s">
        <v>45</v>
      </c>
      <c r="AT351" s="59"/>
      <c r="AU351" s="59" t="s">
        <v>46</v>
      </c>
      <c r="AV351" s="59"/>
    </row>
    <row r="352" spans="1:48" ht="42" customHeight="1">
      <c r="A352" s="59"/>
      <c r="B352" s="59"/>
      <c r="C352" s="59"/>
      <c r="D352" s="60"/>
      <c r="E352" s="60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60"/>
      <c r="T352" s="59"/>
      <c r="U352" s="59"/>
      <c r="V352" s="59"/>
      <c r="W352" s="59"/>
      <c r="X352" s="59"/>
      <c r="Y352" s="37" t="s">
        <v>47</v>
      </c>
      <c r="Z352" s="37" t="s">
        <v>48</v>
      </c>
      <c r="AA352" s="37" t="s">
        <v>47</v>
      </c>
      <c r="AB352" s="37" t="s">
        <v>48</v>
      </c>
      <c r="AC352" s="37" t="s">
        <v>47</v>
      </c>
      <c r="AD352" s="37" t="s">
        <v>48</v>
      </c>
      <c r="AE352" s="37" t="s">
        <v>47</v>
      </c>
      <c r="AF352" s="37" t="s">
        <v>48</v>
      </c>
      <c r="AG352" s="37" t="s">
        <v>47</v>
      </c>
      <c r="AH352" s="37" t="s">
        <v>48</v>
      </c>
      <c r="AI352" s="37" t="s">
        <v>47</v>
      </c>
      <c r="AJ352" s="37" t="s">
        <v>48</v>
      </c>
      <c r="AK352" s="37" t="s">
        <v>47</v>
      </c>
      <c r="AL352" s="37" t="s">
        <v>48</v>
      </c>
      <c r="AM352" s="37" t="s">
        <v>47</v>
      </c>
      <c r="AN352" s="37" t="s">
        <v>48</v>
      </c>
      <c r="AO352" s="37" t="s">
        <v>47</v>
      </c>
      <c r="AP352" s="37" t="s">
        <v>48</v>
      </c>
      <c r="AQ352" s="37" t="s">
        <v>47</v>
      </c>
      <c r="AR352" s="37" t="s">
        <v>48</v>
      </c>
      <c r="AS352" s="37" t="s">
        <v>47</v>
      </c>
      <c r="AT352" s="37" t="s">
        <v>48</v>
      </c>
      <c r="AU352" s="37" t="s">
        <v>47</v>
      </c>
      <c r="AV352" s="37" t="s">
        <v>48</v>
      </c>
    </row>
    <row r="353" spans="1:48" ht="12" customHeight="1">
      <c r="A353" s="2" t="s">
        <v>176</v>
      </c>
      <c r="B353" s="6"/>
      <c r="C353" s="6"/>
      <c r="D353" s="9"/>
      <c r="E353" s="6"/>
      <c r="F353" s="6"/>
      <c r="G353" s="6"/>
      <c r="H353" s="6"/>
      <c r="I353" s="10"/>
      <c r="J353" s="6"/>
      <c r="K353" s="6"/>
      <c r="L353" s="6"/>
      <c r="M353" s="6"/>
      <c r="N353" s="6"/>
      <c r="O353" s="11"/>
      <c r="P353" s="11"/>
      <c r="Q353" s="9"/>
      <c r="R353" s="9"/>
      <c r="S353" s="9"/>
      <c r="T353" s="9"/>
      <c r="U353" s="9"/>
      <c r="V353" s="9"/>
      <c r="W353" s="9"/>
      <c r="X353" s="9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</row>
    <row r="354" spans="1:48" ht="12" customHeight="1">
      <c r="A354" s="3" t="s">
        <v>176</v>
      </c>
      <c r="B354" s="7"/>
      <c r="C354" s="7"/>
      <c r="D354" s="12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13"/>
      <c r="P354" s="13"/>
      <c r="Q354" s="12"/>
      <c r="R354" s="12"/>
      <c r="S354" s="12"/>
      <c r="T354" s="12"/>
      <c r="U354" s="12"/>
      <c r="V354" s="12"/>
      <c r="W354" s="12"/>
      <c r="X354" s="12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</row>
    <row r="355" spans="1:48" ht="12" customHeight="1">
      <c r="A355" s="2" t="s">
        <v>176</v>
      </c>
      <c r="B355" s="6"/>
      <c r="C355" s="6"/>
      <c r="D355" s="9"/>
      <c r="E355" s="6"/>
      <c r="F355" s="6"/>
      <c r="G355" s="6"/>
      <c r="H355" s="6"/>
      <c r="I355" s="10"/>
      <c r="J355" s="6"/>
      <c r="K355" s="6"/>
      <c r="L355" s="6"/>
      <c r="M355" s="6"/>
      <c r="N355" s="6"/>
      <c r="O355" s="11"/>
      <c r="P355" s="11"/>
      <c r="Q355" s="9"/>
      <c r="R355" s="9"/>
      <c r="S355" s="9"/>
      <c r="T355" s="9"/>
      <c r="U355" s="9"/>
      <c r="V355" s="9"/>
      <c r="W355" s="9"/>
      <c r="X355" s="9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</row>
    <row r="356" spans="1:48" ht="12" customHeight="1">
      <c r="A356" s="3" t="s">
        <v>176</v>
      </c>
      <c r="B356" s="7"/>
      <c r="C356" s="7"/>
      <c r="D356" s="12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13"/>
      <c r="P356" s="13"/>
      <c r="Q356" s="12"/>
      <c r="R356" s="12"/>
      <c r="S356" s="12"/>
      <c r="T356" s="12"/>
      <c r="U356" s="12"/>
      <c r="V356" s="12"/>
      <c r="W356" s="12"/>
      <c r="X356" s="12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</row>
    <row r="357" spans="1:48" ht="12" customHeight="1">
      <c r="A357" s="2" t="s">
        <v>176</v>
      </c>
      <c r="B357" s="6"/>
      <c r="C357" s="6"/>
      <c r="D357" s="9"/>
      <c r="E357" s="6"/>
      <c r="F357" s="6"/>
      <c r="G357" s="6"/>
      <c r="H357" s="6"/>
      <c r="I357" s="10"/>
      <c r="J357" s="6"/>
      <c r="K357" s="6"/>
      <c r="L357" s="6"/>
      <c r="M357" s="6"/>
      <c r="N357" s="6"/>
      <c r="O357" s="11"/>
      <c r="P357" s="11"/>
      <c r="Q357" s="9"/>
      <c r="R357" s="9"/>
      <c r="S357" s="9"/>
      <c r="T357" s="9"/>
      <c r="U357" s="9"/>
      <c r="V357" s="9"/>
      <c r="W357" s="9"/>
      <c r="X357" s="9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</row>
    <row r="358" spans="1:48" ht="12" customHeight="1">
      <c r="A358" s="3" t="s">
        <v>176</v>
      </c>
      <c r="B358" s="7"/>
      <c r="C358" s="7"/>
      <c r="D358" s="12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13"/>
      <c r="P358" s="13"/>
      <c r="Q358" s="12"/>
      <c r="R358" s="12"/>
      <c r="S358" s="12"/>
      <c r="T358" s="12"/>
      <c r="U358" s="12"/>
      <c r="V358" s="12"/>
      <c r="W358" s="12"/>
      <c r="X358" s="12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</row>
    <row r="359" spans="1:48" ht="12" customHeight="1">
      <c r="A359" s="2" t="s">
        <v>176</v>
      </c>
      <c r="B359" s="6"/>
      <c r="C359" s="6"/>
      <c r="D359" s="9"/>
      <c r="E359" s="6"/>
      <c r="F359" s="6"/>
      <c r="G359" s="6"/>
      <c r="H359" s="6"/>
      <c r="I359" s="10"/>
      <c r="J359" s="6"/>
      <c r="K359" s="6"/>
      <c r="L359" s="6"/>
      <c r="M359" s="6"/>
      <c r="N359" s="6"/>
      <c r="O359" s="11"/>
      <c r="P359" s="11"/>
      <c r="Q359" s="9"/>
      <c r="R359" s="9"/>
      <c r="S359" s="9"/>
      <c r="T359" s="9"/>
      <c r="U359" s="9"/>
      <c r="V359" s="9"/>
      <c r="W359" s="9"/>
      <c r="X359" s="9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</row>
    <row r="360" spans="1:48" ht="12" customHeight="1">
      <c r="A360" s="3" t="s">
        <v>176</v>
      </c>
      <c r="B360" s="7"/>
      <c r="C360" s="7"/>
      <c r="D360" s="12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13"/>
      <c r="P360" s="13"/>
      <c r="Q360" s="12"/>
      <c r="R360" s="12"/>
      <c r="S360" s="12"/>
      <c r="T360" s="12"/>
      <c r="U360" s="12"/>
      <c r="V360" s="12"/>
      <c r="W360" s="12"/>
      <c r="X360" s="12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</row>
    <row r="361" spans="1:48" ht="12" customHeight="1">
      <c r="A361" s="2" t="s">
        <v>176</v>
      </c>
      <c r="B361" s="6"/>
      <c r="C361" s="6"/>
      <c r="D361" s="9"/>
      <c r="E361" s="6"/>
      <c r="F361" s="6"/>
      <c r="G361" s="6"/>
      <c r="H361" s="6"/>
      <c r="I361" s="10"/>
      <c r="J361" s="6"/>
      <c r="K361" s="6"/>
      <c r="L361" s="6"/>
      <c r="M361" s="6"/>
      <c r="N361" s="6"/>
      <c r="O361" s="11"/>
      <c r="P361" s="11"/>
      <c r="Q361" s="9"/>
      <c r="R361" s="9"/>
      <c r="S361" s="9"/>
      <c r="T361" s="9"/>
      <c r="U361" s="9"/>
      <c r="V361" s="9"/>
      <c r="W361" s="9"/>
      <c r="X361" s="9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</row>
    <row r="362" spans="1:48" ht="12" customHeight="1">
      <c r="A362" s="3" t="s">
        <v>176</v>
      </c>
      <c r="B362" s="7"/>
      <c r="C362" s="7"/>
      <c r="D362" s="12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13"/>
      <c r="P362" s="13"/>
      <c r="Q362" s="12"/>
      <c r="R362" s="12"/>
      <c r="S362" s="12"/>
      <c r="T362" s="12"/>
      <c r="U362" s="12"/>
      <c r="V362" s="12"/>
      <c r="W362" s="12"/>
      <c r="X362" s="12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</row>
    <row r="363" spans="1:48" ht="12" customHeight="1">
      <c r="A363" s="2" t="s">
        <v>176</v>
      </c>
      <c r="B363" s="6"/>
      <c r="C363" s="6"/>
      <c r="D363" s="9"/>
      <c r="E363" s="6"/>
      <c r="F363" s="6"/>
      <c r="G363" s="6"/>
      <c r="H363" s="6"/>
      <c r="I363" s="10"/>
      <c r="J363" s="6"/>
      <c r="K363" s="6"/>
      <c r="L363" s="6"/>
      <c r="M363" s="6"/>
      <c r="N363" s="6"/>
      <c r="O363" s="11"/>
      <c r="P363" s="11"/>
      <c r="Q363" s="9"/>
      <c r="R363" s="9"/>
      <c r="S363" s="9"/>
      <c r="T363" s="9"/>
      <c r="U363" s="9"/>
      <c r="V363" s="9"/>
      <c r="W363" s="9"/>
      <c r="X363" s="9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</row>
    <row r="364" spans="1:48" ht="12" customHeight="1">
      <c r="A364" s="3" t="s">
        <v>176</v>
      </c>
      <c r="B364" s="7"/>
      <c r="C364" s="7"/>
      <c r="D364" s="12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13"/>
      <c r="P364" s="13"/>
      <c r="Q364" s="12"/>
      <c r="R364" s="12"/>
      <c r="S364" s="12"/>
      <c r="T364" s="12"/>
      <c r="U364" s="12"/>
      <c r="V364" s="12"/>
      <c r="W364" s="12"/>
      <c r="X364" s="12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</row>
    <row r="365" spans="1:48" ht="12" customHeight="1">
      <c r="A365" s="2" t="s">
        <v>176</v>
      </c>
      <c r="B365" s="6"/>
      <c r="C365" s="6"/>
      <c r="D365" s="9"/>
      <c r="E365" s="6"/>
      <c r="F365" s="6"/>
      <c r="G365" s="6"/>
      <c r="H365" s="6"/>
      <c r="I365" s="10"/>
      <c r="J365" s="6"/>
      <c r="K365" s="6"/>
      <c r="L365" s="6"/>
      <c r="M365" s="6"/>
      <c r="N365" s="6"/>
      <c r="O365" s="11"/>
      <c r="P365" s="11"/>
      <c r="Q365" s="9"/>
      <c r="R365" s="9"/>
      <c r="S365" s="9"/>
      <c r="T365" s="9"/>
      <c r="U365" s="9"/>
      <c r="V365" s="9"/>
      <c r="W365" s="9"/>
      <c r="X365" s="9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</row>
    <row r="366" spans="1:48" ht="12" customHeight="1">
      <c r="A366" s="3" t="s">
        <v>176</v>
      </c>
      <c r="B366" s="7"/>
      <c r="C366" s="7"/>
      <c r="D366" s="12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13"/>
      <c r="P366" s="13"/>
      <c r="Q366" s="12"/>
      <c r="R366" s="12"/>
      <c r="S366" s="12"/>
      <c r="T366" s="12"/>
      <c r="U366" s="12"/>
      <c r="V366" s="12"/>
      <c r="W366" s="12"/>
      <c r="X366" s="12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</row>
    <row r="367" spans="1:48" ht="12" customHeight="1">
      <c r="A367" s="2" t="s">
        <v>176</v>
      </c>
      <c r="B367" s="6"/>
      <c r="C367" s="6"/>
      <c r="D367" s="9"/>
      <c r="E367" s="6"/>
      <c r="F367" s="6"/>
      <c r="G367" s="6"/>
      <c r="H367" s="6"/>
      <c r="I367" s="10"/>
      <c r="J367" s="6"/>
      <c r="K367" s="6"/>
      <c r="L367" s="6"/>
      <c r="M367" s="6"/>
      <c r="N367" s="6"/>
      <c r="O367" s="11"/>
      <c r="P367" s="11"/>
      <c r="Q367" s="9"/>
      <c r="R367" s="9"/>
      <c r="S367" s="9"/>
      <c r="T367" s="9"/>
      <c r="U367" s="9"/>
      <c r="V367" s="9"/>
      <c r="W367" s="9"/>
      <c r="X367" s="9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</row>
    <row r="368" spans="1:48" ht="12" customHeight="1">
      <c r="A368" s="3" t="s">
        <v>176</v>
      </c>
      <c r="B368" s="7"/>
      <c r="C368" s="7"/>
      <c r="D368" s="12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13"/>
      <c r="P368" s="13"/>
      <c r="Q368" s="12"/>
      <c r="R368" s="12"/>
      <c r="S368" s="12"/>
      <c r="T368" s="12"/>
      <c r="U368" s="12"/>
      <c r="V368" s="12"/>
      <c r="W368" s="12"/>
      <c r="X368" s="12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</row>
    <row r="369" spans="1:48" ht="12" customHeight="1">
      <c r="A369" s="2" t="s">
        <v>176</v>
      </c>
      <c r="B369" s="6"/>
      <c r="C369" s="6"/>
      <c r="D369" s="9"/>
      <c r="E369" s="6"/>
      <c r="F369" s="6"/>
      <c r="G369" s="6"/>
      <c r="H369" s="6"/>
      <c r="I369" s="10"/>
      <c r="J369" s="6"/>
      <c r="K369" s="6"/>
      <c r="L369" s="6"/>
      <c r="M369" s="6"/>
      <c r="N369" s="6"/>
      <c r="O369" s="11"/>
      <c r="P369" s="11"/>
      <c r="Q369" s="9"/>
      <c r="R369" s="9"/>
      <c r="S369" s="9"/>
      <c r="T369" s="9"/>
      <c r="U369" s="9"/>
      <c r="V369" s="9"/>
      <c r="W369" s="9"/>
      <c r="X369" s="9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</row>
    <row r="370" spans="1:48" ht="12" customHeight="1">
      <c r="A370" s="3" t="s">
        <v>176</v>
      </c>
      <c r="B370" s="7"/>
      <c r="C370" s="7"/>
      <c r="D370" s="12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13"/>
      <c r="P370" s="13"/>
      <c r="Q370" s="12"/>
      <c r="R370" s="12"/>
      <c r="S370" s="12"/>
      <c r="T370" s="12"/>
      <c r="U370" s="12"/>
      <c r="V370" s="12"/>
      <c r="W370" s="12"/>
      <c r="X370" s="12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</row>
    <row r="371" spans="1:48" ht="12" customHeight="1">
      <c r="A371" s="2" t="s">
        <v>176</v>
      </c>
      <c r="B371" s="6"/>
      <c r="C371" s="6"/>
      <c r="D371" s="9"/>
      <c r="E371" s="6"/>
      <c r="F371" s="6"/>
      <c r="G371" s="6"/>
      <c r="H371" s="6"/>
      <c r="I371" s="10"/>
      <c r="J371" s="6"/>
      <c r="K371" s="6"/>
      <c r="L371" s="6"/>
      <c r="M371" s="6"/>
      <c r="N371" s="6"/>
      <c r="O371" s="11"/>
      <c r="P371" s="11"/>
      <c r="Q371" s="9"/>
      <c r="R371" s="9"/>
      <c r="S371" s="9"/>
      <c r="T371" s="9"/>
      <c r="U371" s="9"/>
      <c r="V371" s="9"/>
      <c r="W371" s="9"/>
      <c r="X371" s="9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</row>
    <row r="372" spans="1:48" ht="12" customHeight="1">
      <c r="A372" s="3" t="s">
        <v>176</v>
      </c>
      <c r="B372" s="7"/>
      <c r="C372" s="7"/>
      <c r="D372" s="12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3"/>
      <c r="P372" s="13"/>
      <c r="Q372" s="12"/>
      <c r="R372" s="12"/>
      <c r="S372" s="12"/>
      <c r="T372" s="12"/>
      <c r="U372" s="12"/>
      <c r="V372" s="12"/>
      <c r="W372" s="12"/>
      <c r="X372" s="12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</row>
    <row r="373" spans="1:48" ht="12" customHeight="1">
      <c r="A373" s="2" t="s">
        <v>176</v>
      </c>
      <c r="B373" s="6"/>
      <c r="C373" s="6"/>
      <c r="D373" s="9"/>
      <c r="E373" s="6"/>
      <c r="F373" s="6"/>
      <c r="G373" s="6"/>
      <c r="H373" s="6"/>
      <c r="I373" s="10"/>
      <c r="J373" s="6"/>
      <c r="K373" s="6"/>
      <c r="L373" s="6"/>
      <c r="M373" s="6"/>
      <c r="N373" s="6"/>
      <c r="O373" s="11"/>
      <c r="P373" s="11"/>
      <c r="Q373" s="9"/>
      <c r="R373" s="9"/>
      <c r="S373" s="9"/>
      <c r="T373" s="9"/>
      <c r="U373" s="9"/>
      <c r="V373" s="9"/>
      <c r="W373" s="9"/>
      <c r="X373" s="9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</row>
    <row r="374" spans="1:48" ht="12" customHeight="1">
      <c r="A374" s="3" t="s">
        <v>176</v>
      </c>
      <c r="B374" s="7"/>
      <c r="C374" s="7"/>
      <c r="D374" s="12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3"/>
      <c r="P374" s="13"/>
      <c r="Q374" s="12"/>
      <c r="R374" s="12"/>
      <c r="S374" s="12"/>
      <c r="T374" s="12"/>
      <c r="U374" s="12"/>
      <c r="V374" s="12"/>
      <c r="W374" s="12"/>
      <c r="X374" s="12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</row>
    <row r="375" spans="1:48" ht="12" customHeight="1">
      <c r="A375" s="2" t="s">
        <v>176</v>
      </c>
      <c r="B375" s="6"/>
      <c r="C375" s="6"/>
      <c r="D375" s="9"/>
      <c r="E375" s="6"/>
      <c r="F375" s="6"/>
      <c r="G375" s="6"/>
      <c r="H375" s="6"/>
      <c r="I375" s="10"/>
      <c r="J375" s="6"/>
      <c r="K375" s="6"/>
      <c r="L375" s="6"/>
      <c r="M375" s="6"/>
      <c r="N375" s="6"/>
      <c r="O375" s="11"/>
      <c r="P375" s="11"/>
      <c r="Q375" s="9"/>
      <c r="R375" s="9"/>
      <c r="S375" s="9"/>
      <c r="T375" s="9"/>
      <c r="U375" s="9"/>
      <c r="V375" s="9"/>
      <c r="W375" s="9"/>
      <c r="X375" s="9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</row>
    <row r="376" spans="1:48" ht="12" customHeight="1">
      <c r="A376" s="3" t="s">
        <v>176</v>
      </c>
      <c r="B376" s="7"/>
      <c r="C376" s="7"/>
      <c r="D376" s="12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3"/>
      <c r="P376" s="13"/>
      <c r="Q376" s="12"/>
      <c r="R376" s="12"/>
      <c r="S376" s="12"/>
      <c r="T376" s="12"/>
      <c r="U376" s="12"/>
      <c r="V376" s="12"/>
      <c r="W376" s="12"/>
      <c r="X376" s="12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</row>
    <row r="377" spans="1:48" ht="12" customHeight="1">
      <c r="A377" s="2" t="s">
        <v>176</v>
      </c>
      <c r="B377" s="6"/>
      <c r="C377" s="6"/>
      <c r="D377" s="9"/>
      <c r="E377" s="6"/>
      <c r="F377" s="6"/>
      <c r="G377" s="6"/>
      <c r="H377" s="6"/>
      <c r="I377" s="10"/>
      <c r="J377" s="6"/>
      <c r="K377" s="6"/>
      <c r="L377" s="6"/>
      <c r="M377" s="6"/>
      <c r="N377" s="6"/>
      <c r="O377" s="11"/>
      <c r="P377" s="11"/>
      <c r="Q377" s="9"/>
      <c r="R377" s="9"/>
      <c r="S377" s="9"/>
      <c r="T377" s="9"/>
      <c r="U377" s="9"/>
      <c r="V377" s="9"/>
      <c r="W377" s="9"/>
      <c r="X377" s="9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</row>
    <row r="378" spans="1:48" ht="12" customHeight="1">
      <c r="A378" s="3" t="s">
        <v>176</v>
      </c>
      <c r="B378" s="7"/>
      <c r="C378" s="7"/>
      <c r="D378" s="12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3"/>
      <c r="P378" s="13"/>
      <c r="Q378" s="12"/>
      <c r="R378" s="12"/>
      <c r="S378" s="12"/>
      <c r="T378" s="12"/>
      <c r="U378" s="12"/>
      <c r="V378" s="12"/>
      <c r="W378" s="12"/>
      <c r="X378" s="12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</row>
    <row r="379" spans="1:48" ht="12" customHeight="1">
      <c r="A379" s="2" t="s">
        <v>176</v>
      </c>
      <c r="B379" s="6"/>
      <c r="C379" s="6"/>
      <c r="D379" s="9"/>
      <c r="E379" s="6"/>
      <c r="F379" s="6"/>
      <c r="G379" s="6"/>
      <c r="H379" s="6"/>
      <c r="I379" s="10"/>
      <c r="J379" s="6"/>
      <c r="K379" s="6"/>
      <c r="L379" s="6"/>
      <c r="M379" s="6"/>
      <c r="N379" s="6"/>
      <c r="O379" s="11"/>
      <c r="P379" s="11"/>
      <c r="Q379" s="9"/>
      <c r="R379" s="9"/>
      <c r="S379" s="9"/>
      <c r="T379" s="9"/>
      <c r="U379" s="9"/>
      <c r="V379" s="9"/>
      <c r="W379" s="9"/>
      <c r="X379" s="9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</row>
    <row r="380" spans="1:48" ht="12" customHeight="1">
      <c r="A380" s="3" t="s">
        <v>176</v>
      </c>
      <c r="B380" s="7"/>
      <c r="C380" s="7"/>
      <c r="D380" s="12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3"/>
      <c r="P380" s="13"/>
      <c r="Q380" s="12"/>
      <c r="R380" s="12"/>
      <c r="S380" s="12"/>
      <c r="T380" s="12"/>
      <c r="U380" s="12"/>
      <c r="V380" s="12"/>
      <c r="W380" s="12"/>
      <c r="X380" s="12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</row>
    <row r="381" spans="1:48" ht="12" customHeight="1">
      <c r="A381" s="2" t="s">
        <v>176</v>
      </c>
      <c r="B381" s="6"/>
      <c r="C381" s="6"/>
      <c r="D381" s="9"/>
      <c r="E381" s="6"/>
      <c r="F381" s="6"/>
      <c r="G381" s="6"/>
      <c r="H381" s="6"/>
      <c r="I381" s="10"/>
      <c r="J381" s="6"/>
      <c r="K381" s="6"/>
      <c r="L381" s="6"/>
      <c r="M381" s="6"/>
      <c r="N381" s="6"/>
      <c r="O381" s="11"/>
      <c r="P381" s="11"/>
      <c r="Q381" s="9"/>
      <c r="R381" s="9"/>
      <c r="S381" s="9"/>
      <c r="T381" s="9"/>
      <c r="U381" s="9"/>
      <c r="V381" s="9"/>
      <c r="W381" s="9"/>
      <c r="X381" s="9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</row>
    <row r="382" spans="1:48" ht="12" customHeight="1">
      <c r="A382" s="3" t="s">
        <v>176</v>
      </c>
      <c r="B382" s="7"/>
      <c r="C382" s="7"/>
      <c r="D382" s="12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3"/>
      <c r="P382" s="13"/>
      <c r="Q382" s="12"/>
      <c r="R382" s="12"/>
      <c r="S382" s="12"/>
      <c r="T382" s="12"/>
      <c r="U382" s="12"/>
      <c r="V382" s="12"/>
      <c r="W382" s="12"/>
      <c r="X382" s="12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</row>
    <row r="383" spans="1:48" ht="12" customHeight="1">
      <c r="A383" s="2" t="s">
        <v>176</v>
      </c>
      <c r="B383" s="6"/>
      <c r="C383" s="6"/>
      <c r="D383" s="9"/>
      <c r="E383" s="6"/>
      <c r="F383" s="6"/>
      <c r="G383" s="6"/>
      <c r="H383" s="6"/>
      <c r="I383" s="10"/>
      <c r="J383" s="6"/>
      <c r="K383" s="6"/>
      <c r="L383" s="6"/>
      <c r="M383" s="6"/>
      <c r="N383" s="6"/>
      <c r="O383" s="11"/>
      <c r="P383" s="11"/>
      <c r="Q383" s="9"/>
      <c r="R383" s="9"/>
      <c r="S383" s="9"/>
      <c r="T383" s="9"/>
      <c r="U383" s="9"/>
      <c r="V383" s="9"/>
      <c r="W383" s="9"/>
      <c r="X383" s="9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</row>
    <row r="384" spans="1:48" ht="12" customHeight="1" thickBot="1">
      <c r="A384" s="4" t="s">
        <v>154</v>
      </c>
      <c r="B384" s="25">
        <f>C384+D384+E384+F384</f>
        <v>0</v>
      </c>
      <c r="C384" s="8">
        <f>SUM(C353:C383)</f>
        <v>0</v>
      </c>
      <c r="D384" s="8">
        <f>SUM(D353:D383)</f>
        <v>0</v>
      </c>
      <c r="E384" s="8">
        <f>SUM(E353:E383)</f>
        <v>0</v>
      </c>
      <c r="F384" s="8">
        <f>SUM(F353:F383)</f>
        <v>0</v>
      </c>
      <c r="G384" s="8">
        <f>SUM(G353:G383)</f>
        <v>0</v>
      </c>
      <c r="H384" s="30">
        <f>IFERROR((G384/F384),0)</f>
        <v>0</v>
      </c>
      <c r="I384" s="31">
        <f>IFERROR((F384/B384),0)</f>
        <v>0</v>
      </c>
      <c r="J384" s="15" t="e">
        <f>AVERAGE(J353:J383)</f>
        <v>#DIV/0!</v>
      </c>
      <c r="K384" s="31">
        <f>IFERROR((I384-J384),0)</f>
        <v>0</v>
      </c>
      <c r="L384" s="8">
        <f>SUM(L353:L383)</f>
        <v>0</v>
      </c>
      <c r="M384" s="8">
        <f>SUM(M353:M383)</f>
        <v>0</v>
      </c>
      <c r="N384" s="32">
        <f>IFERROR((L384/C384),0)</f>
        <v>0</v>
      </c>
      <c r="O384" s="32">
        <f>IFERROR((M384/C384),0)</f>
        <v>0</v>
      </c>
      <c r="P384" s="15" t="e">
        <f>AVERAGE(P353:P383)</f>
        <v>#DIV/0!</v>
      </c>
      <c r="Q384" s="31">
        <f>IFERROR((N384-P384),0)</f>
        <v>0</v>
      </c>
      <c r="R384" s="31">
        <f>IFERROR((O384-P384),0)</f>
        <v>0</v>
      </c>
      <c r="S384" s="14">
        <f>SUM(S353:S383)</f>
        <v>0</v>
      </c>
      <c r="T384" s="30">
        <f>IFERROR((S384/C384),0)</f>
        <v>0</v>
      </c>
      <c r="U384" s="14">
        <f>SUM(U353:U383)</f>
        <v>0</v>
      </c>
      <c r="V384" s="33">
        <f>IFERROR((U384*60/C384),0)</f>
        <v>0</v>
      </c>
      <c r="W384" s="14" t="e">
        <f>AVERAGE(W353:W383)</f>
        <v>#DIV/0!</v>
      </c>
      <c r="X384" s="30">
        <f>IFERROR((V384-W384),0)</f>
        <v>0</v>
      </c>
      <c r="Y384" s="14">
        <f>SUM(Y353:Y383)</f>
        <v>0</v>
      </c>
      <c r="Z384" s="41" t="e">
        <f>Y384/C384</f>
        <v>#DIV/0!</v>
      </c>
      <c r="AA384" s="14">
        <f>SUM(AA353:AA383)</f>
        <v>0</v>
      </c>
      <c r="AB384" s="41" t="e">
        <f>AA384/C384</f>
        <v>#DIV/0!</v>
      </c>
      <c r="AC384" s="14">
        <f>SUM(AC353:AC383)</f>
        <v>0</v>
      </c>
      <c r="AD384" s="41" t="e">
        <f>AC384/C384</f>
        <v>#DIV/0!</v>
      </c>
      <c r="AE384" s="14">
        <f>SUM(AE353:AE383)</f>
        <v>0</v>
      </c>
      <c r="AF384" s="41" t="e">
        <f>AE384/C384</f>
        <v>#DIV/0!</v>
      </c>
      <c r="AG384" s="14">
        <f>SUM(AG353:AG383)</f>
        <v>0</v>
      </c>
      <c r="AH384" s="41" t="e">
        <f>AG384/C384</f>
        <v>#DIV/0!</v>
      </c>
      <c r="AI384" s="14">
        <f>SUM(AI353:AI383)</f>
        <v>0</v>
      </c>
      <c r="AJ384" s="41" t="e">
        <f>AI384/C384</f>
        <v>#DIV/0!</v>
      </c>
      <c r="AK384" s="14">
        <f>SUM(AK353:AK383)</f>
        <v>0</v>
      </c>
      <c r="AL384" s="41" t="e">
        <f>AK384/C384</f>
        <v>#DIV/0!</v>
      </c>
      <c r="AM384" s="14">
        <f>SUM(AM353:AM383)</f>
        <v>0</v>
      </c>
      <c r="AN384" s="41" t="e">
        <f>AM384/C384</f>
        <v>#DIV/0!</v>
      </c>
      <c r="AO384" s="14">
        <f>SUM(AO353:AO383)</f>
        <v>0</v>
      </c>
      <c r="AP384" s="41" t="e">
        <f>AO384/C384</f>
        <v>#DIV/0!</v>
      </c>
      <c r="AQ384" s="14">
        <f>SUM(AQ353:AQ383)</f>
        <v>0</v>
      </c>
      <c r="AR384" s="41" t="e">
        <f>AQ384/C384</f>
        <v>#DIV/0!</v>
      </c>
      <c r="AS384" s="14">
        <f>SUM(AS353:AS383)</f>
        <v>0</v>
      </c>
      <c r="AT384" s="41" t="e">
        <f>AS384/C384</f>
        <v>#DIV/0!</v>
      </c>
      <c r="AU384" s="14">
        <f>SUM(AU353:AU383)</f>
        <v>0</v>
      </c>
      <c r="AV384" s="41" t="e">
        <f>AU384/C384</f>
        <v>#DIV/0!</v>
      </c>
    </row>
    <row r="385" spans="1:48" s="1" customFormat="1" ht="13.9" customHeight="1"/>
    <row r="386" spans="1:48" s="1" customFormat="1" ht="13.9" customHeight="1">
      <c r="A386" s="1" t="s">
        <v>164</v>
      </c>
    </row>
    <row r="387" spans="1:48" s="1" customFormat="1" ht="13.9" customHeight="1"/>
    <row r="388" spans="1:48" s="1" customFormat="1" ht="13.9" customHeight="1">
      <c r="A388" s="59" t="s">
        <v>166</v>
      </c>
      <c r="B388" s="59" t="s">
        <v>11</v>
      </c>
      <c r="C388" s="59" t="s">
        <v>12</v>
      </c>
      <c r="D388" s="60" t="s">
        <v>13</v>
      </c>
      <c r="E388" s="60" t="s">
        <v>14</v>
      </c>
      <c r="F388" s="59" t="s">
        <v>15</v>
      </c>
      <c r="G388" s="59" t="s">
        <v>16</v>
      </c>
      <c r="H388" s="59" t="s">
        <v>17</v>
      </c>
      <c r="I388" s="59" t="s">
        <v>18</v>
      </c>
      <c r="J388" s="59" t="s">
        <v>19</v>
      </c>
      <c r="K388" s="59" t="s">
        <v>20</v>
      </c>
      <c r="L388" s="59" t="s">
        <v>21</v>
      </c>
      <c r="M388" s="59" t="s">
        <v>22</v>
      </c>
      <c r="N388" s="59" t="s">
        <v>23</v>
      </c>
      <c r="O388" s="59" t="s">
        <v>24</v>
      </c>
      <c r="P388" s="59" t="s">
        <v>25</v>
      </c>
      <c r="Q388" s="59" t="s">
        <v>26</v>
      </c>
      <c r="R388" s="59" t="s">
        <v>27</v>
      </c>
      <c r="S388" s="60" t="s">
        <v>28</v>
      </c>
      <c r="T388" s="59" t="s">
        <v>29</v>
      </c>
      <c r="U388" s="59" t="s">
        <v>30</v>
      </c>
      <c r="V388" s="59" t="s">
        <v>31</v>
      </c>
      <c r="W388" s="59" t="s">
        <v>32</v>
      </c>
      <c r="X388" s="59" t="s">
        <v>33</v>
      </c>
      <c r="Y388" s="59" t="s">
        <v>34</v>
      </c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</row>
    <row r="389" spans="1:48" s="1" customFormat="1" ht="13.9" customHeight="1">
      <c r="A389" s="59"/>
      <c r="B389" s="59"/>
      <c r="C389" s="59"/>
      <c r="D389" s="60"/>
      <c r="E389" s="60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60"/>
      <c r="T389" s="59"/>
      <c r="U389" s="59"/>
      <c r="V389" s="59"/>
      <c r="W389" s="59"/>
      <c r="X389" s="59"/>
      <c r="Y389" s="59" t="s">
        <v>35</v>
      </c>
      <c r="Z389" s="59"/>
      <c r="AA389" s="59" t="s">
        <v>36</v>
      </c>
      <c r="AB389" s="59"/>
      <c r="AC389" s="59" t="s">
        <v>37</v>
      </c>
      <c r="AD389" s="59"/>
      <c r="AE389" s="59" t="s">
        <v>38</v>
      </c>
      <c r="AF389" s="59"/>
      <c r="AG389" s="59" t="s">
        <v>39</v>
      </c>
      <c r="AH389" s="59"/>
      <c r="AI389" s="59" t="s">
        <v>40</v>
      </c>
      <c r="AJ389" s="59"/>
      <c r="AK389" s="59" t="s">
        <v>41</v>
      </c>
      <c r="AL389" s="59"/>
      <c r="AM389" s="59" t="s">
        <v>42</v>
      </c>
      <c r="AN389" s="59"/>
      <c r="AO389" s="59" t="s">
        <v>43</v>
      </c>
      <c r="AP389" s="59"/>
      <c r="AQ389" s="59" t="s">
        <v>44</v>
      </c>
      <c r="AR389" s="59"/>
      <c r="AS389" s="59" t="s">
        <v>45</v>
      </c>
      <c r="AT389" s="59"/>
      <c r="AU389" s="59" t="s">
        <v>46</v>
      </c>
      <c r="AV389" s="59"/>
    </row>
    <row r="390" spans="1:48" ht="42" customHeight="1">
      <c r="A390" s="59"/>
      <c r="B390" s="59"/>
      <c r="C390" s="59"/>
      <c r="D390" s="60"/>
      <c r="E390" s="60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60"/>
      <c r="T390" s="59"/>
      <c r="U390" s="59"/>
      <c r="V390" s="59"/>
      <c r="W390" s="59"/>
      <c r="X390" s="59"/>
      <c r="Y390" s="37" t="s">
        <v>47</v>
      </c>
      <c r="Z390" s="37" t="s">
        <v>48</v>
      </c>
      <c r="AA390" s="37" t="s">
        <v>47</v>
      </c>
      <c r="AB390" s="37" t="s">
        <v>48</v>
      </c>
      <c r="AC390" s="37" t="s">
        <v>47</v>
      </c>
      <c r="AD390" s="37" t="s">
        <v>48</v>
      </c>
      <c r="AE390" s="37" t="s">
        <v>47</v>
      </c>
      <c r="AF390" s="37" t="s">
        <v>48</v>
      </c>
      <c r="AG390" s="37" t="s">
        <v>47</v>
      </c>
      <c r="AH390" s="37" t="s">
        <v>48</v>
      </c>
      <c r="AI390" s="37" t="s">
        <v>47</v>
      </c>
      <c r="AJ390" s="37" t="s">
        <v>48</v>
      </c>
      <c r="AK390" s="37" t="s">
        <v>47</v>
      </c>
      <c r="AL390" s="37" t="s">
        <v>48</v>
      </c>
      <c r="AM390" s="37" t="s">
        <v>47</v>
      </c>
      <c r="AN390" s="37" t="s">
        <v>48</v>
      </c>
      <c r="AO390" s="37" t="s">
        <v>47</v>
      </c>
      <c r="AP390" s="37" t="s">
        <v>48</v>
      </c>
      <c r="AQ390" s="37" t="s">
        <v>47</v>
      </c>
      <c r="AR390" s="37" t="s">
        <v>48</v>
      </c>
      <c r="AS390" s="37" t="s">
        <v>47</v>
      </c>
      <c r="AT390" s="37" t="s">
        <v>48</v>
      </c>
      <c r="AU390" s="37" t="s">
        <v>47</v>
      </c>
      <c r="AV390" s="37" t="s">
        <v>48</v>
      </c>
    </row>
    <row r="391" spans="1:48" ht="12" customHeight="1">
      <c r="A391" s="2" t="s">
        <v>176</v>
      </c>
      <c r="B391" s="6"/>
      <c r="C391" s="6"/>
      <c r="D391" s="9"/>
      <c r="E391" s="6"/>
      <c r="F391" s="6"/>
      <c r="G391" s="6"/>
      <c r="H391" s="6"/>
      <c r="I391" s="10"/>
      <c r="J391" s="6"/>
      <c r="K391" s="6"/>
      <c r="L391" s="6"/>
      <c r="M391" s="6"/>
      <c r="N391" s="6"/>
      <c r="O391" s="11"/>
      <c r="P391" s="11"/>
      <c r="Q391" s="9"/>
      <c r="R391" s="9"/>
      <c r="S391" s="9"/>
      <c r="T391" s="9"/>
      <c r="U391" s="9"/>
      <c r="V391" s="9"/>
      <c r="W391" s="9"/>
      <c r="X391" s="9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</row>
    <row r="392" spans="1:48" ht="12" customHeight="1">
      <c r="A392" s="3" t="s">
        <v>176</v>
      </c>
      <c r="B392" s="7"/>
      <c r="C392" s="7"/>
      <c r="D392" s="12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13"/>
      <c r="P392" s="13"/>
      <c r="Q392" s="12"/>
      <c r="R392" s="12"/>
      <c r="S392" s="12"/>
      <c r="T392" s="12"/>
      <c r="U392" s="12"/>
      <c r="V392" s="12"/>
      <c r="W392" s="12"/>
      <c r="X392" s="12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</row>
    <row r="393" spans="1:48" ht="12" customHeight="1">
      <c r="A393" s="2" t="s">
        <v>176</v>
      </c>
      <c r="B393" s="6"/>
      <c r="C393" s="6"/>
      <c r="D393" s="9"/>
      <c r="E393" s="6"/>
      <c r="F393" s="6"/>
      <c r="G393" s="6"/>
      <c r="H393" s="6"/>
      <c r="I393" s="10"/>
      <c r="J393" s="6"/>
      <c r="K393" s="6"/>
      <c r="L393" s="6"/>
      <c r="M393" s="6"/>
      <c r="N393" s="6"/>
      <c r="O393" s="11"/>
      <c r="P393" s="11"/>
      <c r="Q393" s="9"/>
      <c r="R393" s="9"/>
      <c r="S393" s="9"/>
      <c r="T393" s="9"/>
      <c r="U393" s="9"/>
      <c r="V393" s="9"/>
      <c r="W393" s="9"/>
      <c r="X393" s="9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</row>
    <row r="394" spans="1:48" ht="12" customHeight="1">
      <c r="A394" s="3" t="s">
        <v>176</v>
      </c>
      <c r="B394" s="7"/>
      <c r="C394" s="7"/>
      <c r="D394" s="12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13"/>
      <c r="P394" s="13"/>
      <c r="Q394" s="12"/>
      <c r="R394" s="12"/>
      <c r="S394" s="12"/>
      <c r="T394" s="12"/>
      <c r="U394" s="12"/>
      <c r="V394" s="12"/>
      <c r="W394" s="12"/>
      <c r="X394" s="12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</row>
    <row r="395" spans="1:48" ht="12" customHeight="1">
      <c r="A395" s="2" t="s">
        <v>176</v>
      </c>
      <c r="B395" s="6"/>
      <c r="C395" s="6"/>
      <c r="D395" s="9"/>
      <c r="E395" s="6"/>
      <c r="F395" s="6"/>
      <c r="G395" s="6"/>
      <c r="H395" s="6"/>
      <c r="I395" s="10"/>
      <c r="J395" s="6"/>
      <c r="K395" s="6"/>
      <c r="L395" s="6"/>
      <c r="M395" s="6"/>
      <c r="N395" s="6"/>
      <c r="O395" s="11"/>
      <c r="P395" s="11"/>
      <c r="Q395" s="9"/>
      <c r="R395" s="9"/>
      <c r="S395" s="9"/>
      <c r="T395" s="9"/>
      <c r="U395" s="9"/>
      <c r="V395" s="9"/>
      <c r="W395" s="9"/>
      <c r="X395" s="9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</row>
    <row r="396" spans="1:48" ht="12" customHeight="1">
      <c r="A396" s="3" t="s">
        <v>176</v>
      </c>
      <c r="B396" s="7"/>
      <c r="C396" s="7"/>
      <c r="D396" s="12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13"/>
      <c r="P396" s="13"/>
      <c r="Q396" s="12"/>
      <c r="R396" s="12"/>
      <c r="S396" s="12"/>
      <c r="T396" s="12"/>
      <c r="U396" s="12"/>
      <c r="V396" s="12"/>
      <c r="W396" s="12"/>
      <c r="X396" s="12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</row>
    <row r="397" spans="1:48" ht="12" customHeight="1">
      <c r="A397" s="2" t="s">
        <v>176</v>
      </c>
      <c r="B397" s="6"/>
      <c r="C397" s="6"/>
      <c r="D397" s="9"/>
      <c r="E397" s="6"/>
      <c r="F397" s="6"/>
      <c r="G397" s="6"/>
      <c r="H397" s="6"/>
      <c r="I397" s="10"/>
      <c r="J397" s="6"/>
      <c r="K397" s="6"/>
      <c r="L397" s="6"/>
      <c r="M397" s="6"/>
      <c r="N397" s="6"/>
      <c r="O397" s="11"/>
      <c r="P397" s="11"/>
      <c r="Q397" s="9"/>
      <c r="R397" s="9"/>
      <c r="S397" s="9"/>
      <c r="T397" s="9"/>
      <c r="U397" s="9"/>
      <c r="V397" s="9"/>
      <c r="W397" s="9"/>
      <c r="X397" s="9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</row>
    <row r="398" spans="1:48" ht="12" customHeight="1">
      <c r="A398" s="3" t="s">
        <v>176</v>
      </c>
      <c r="B398" s="7"/>
      <c r="C398" s="7"/>
      <c r="D398" s="12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13"/>
      <c r="P398" s="13"/>
      <c r="Q398" s="12"/>
      <c r="R398" s="12"/>
      <c r="S398" s="12"/>
      <c r="T398" s="12"/>
      <c r="U398" s="12"/>
      <c r="V398" s="12"/>
      <c r="W398" s="12"/>
      <c r="X398" s="12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</row>
    <row r="399" spans="1:48" ht="12" customHeight="1">
      <c r="A399" s="2" t="s">
        <v>176</v>
      </c>
      <c r="B399" s="6"/>
      <c r="C399" s="6"/>
      <c r="D399" s="9"/>
      <c r="E399" s="6"/>
      <c r="F399" s="6"/>
      <c r="G399" s="6"/>
      <c r="H399" s="6"/>
      <c r="I399" s="10"/>
      <c r="J399" s="6"/>
      <c r="K399" s="6"/>
      <c r="L399" s="6"/>
      <c r="M399" s="6"/>
      <c r="N399" s="6"/>
      <c r="O399" s="11"/>
      <c r="P399" s="11"/>
      <c r="Q399" s="9"/>
      <c r="R399" s="9"/>
      <c r="S399" s="9"/>
      <c r="T399" s="9"/>
      <c r="U399" s="9"/>
      <c r="V399" s="9"/>
      <c r="W399" s="9"/>
      <c r="X399" s="9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</row>
    <row r="400" spans="1:48" ht="12" customHeight="1">
      <c r="A400" s="3" t="s">
        <v>176</v>
      </c>
      <c r="B400" s="7"/>
      <c r="C400" s="7"/>
      <c r="D400" s="12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13"/>
      <c r="P400" s="13"/>
      <c r="Q400" s="12"/>
      <c r="R400" s="12"/>
      <c r="S400" s="12"/>
      <c r="T400" s="12"/>
      <c r="U400" s="12"/>
      <c r="V400" s="12"/>
      <c r="W400" s="12"/>
      <c r="X400" s="12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</row>
    <row r="401" spans="1:48" ht="12" customHeight="1">
      <c r="A401" s="2" t="s">
        <v>176</v>
      </c>
      <c r="B401" s="6"/>
      <c r="C401" s="6"/>
      <c r="D401" s="9"/>
      <c r="E401" s="6"/>
      <c r="F401" s="6"/>
      <c r="G401" s="6"/>
      <c r="H401" s="6"/>
      <c r="I401" s="10"/>
      <c r="J401" s="6"/>
      <c r="K401" s="6"/>
      <c r="L401" s="6"/>
      <c r="M401" s="6"/>
      <c r="N401" s="6"/>
      <c r="O401" s="11"/>
      <c r="P401" s="11"/>
      <c r="Q401" s="9"/>
      <c r="R401" s="9"/>
      <c r="S401" s="9"/>
      <c r="T401" s="9"/>
      <c r="U401" s="9"/>
      <c r="V401" s="9"/>
      <c r="W401" s="9"/>
      <c r="X401" s="9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</row>
    <row r="402" spans="1:48" ht="12" customHeight="1">
      <c r="A402" s="3" t="s">
        <v>176</v>
      </c>
      <c r="B402" s="7"/>
      <c r="C402" s="7"/>
      <c r="D402" s="12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13"/>
      <c r="P402" s="13"/>
      <c r="Q402" s="12"/>
      <c r="R402" s="12"/>
      <c r="S402" s="12"/>
      <c r="T402" s="12"/>
      <c r="U402" s="12"/>
      <c r="V402" s="12"/>
      <c r="W402" s="12"/>
      <c r="X402" s="12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</row>
    <row r="403" spans="1:48" ht="12" customHeight="1">
      <c r="A403" s="2" t="s">
        <v>176</v>
      </c>
      <c r="B403" s="6"/>
      <c r="C403" s="6"/>
      <c r="D403" s="9"/>
      <c r="E403" s="6"/>
      <c r="F403" s="6"/>
      <c r="G403" s="6"/>
      <c r="H403" s="6"/>
      <c r="I403" s="10"/>
      <c r="J403" s="6"/>
      <c r="K403" s="6"/>
      <c r="L403" s="6"/>
      <c r="M403" s="6"/>
      <c r="N403" s="6"/>
      <c r="O403" s="11"/>
      <c r="P403" s="11"/>
      <c r="Q403" s="9"/>
      <c r="R403" s="9"/>
      <c r="S403" s="9"/>
      <c r="T403" s="9"/>
      <c r="U403" s="9"/>
      <c r="V403" s="9"/>
      <c r="W403" s="9"/>
      <c r="X403" s="9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</row>
    <row r="404" spans="1:48" ht="12" customHeight="1">
      <c r="A404" s="3" t="s">
        <v>176</v>
      </c>
      <c r="B404" s="7"/>
      <c r="C404" s="7"/>
      <c r="D404" s="12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13"/>
      <c r="P404" s="13"/>
      <c r="Q404" s="12"/>
      <c r="R404" s="12"/>
      <c r="S404" s="12"/>
      <c r="T404" s="12"/>
      <c r="U404" s="12"/>
      <c r="V404" s="12"/>
      <c r="W404" s="12"/>
      <c r="X404" s="12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</row>
    <row r="405" spans="1:48" ht="12" customHeight="1">
      <c r="A405" s="2" t="s">
        <v>176</v>
      </c>
      <c r="B405" s="6"/>
      <c r="C405" s="6"/>
      <c r="D405" s="9"/>
      <c r="E405" s="6"/>
      <c r="F405" s="6"/>
      <c r="G405" s="6"/>
      <c r="H405" s="6"/>
      <c r="I405" s="10"/>
      <c r="J405" s="6"/>
      <c r="K405" s="6"/>
      <c r="L405" s="6"/>
      <c r="M405" s="6"/>
      <c r="N405" s="6"/>
      <c r="O405" s="11"/>
      <c r="P405" s="11"/>
      <c r="Q405" s="9"/>
      <c r="R405" s="9"/>
      <c r="S405" s="9"/>
      <c r="T405" s="9"/>
      <c r="U405" s="9"/>
      <c r="V405" s="9"/>
      <c r="W405" s="9"/>
      <c r="X405" s="9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</row>
    <row r="406" spans="1:48" ht="12" customHeight="1">
      <c r="A406" s="3" t="s">
        <v>176</v>
      </c>
      <c r="B406" s="7"/>
      <c r="C406" s="7"/>
      <c r="D406" s="12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13"/>
      <c r="P406" s="13"/>
      <c r="Q406" s="12"/>
      <c r="R406" s="12"/>
      <c r="S406" s="12"/>
      <c r="T406" s="12"/>
      <c r="U406" s="12"/>
      <c r="V406" s="12"/>
      <c r="W406" s="12"/>
      <c r="X406" s="12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</row>
    <row r="407" spans="1:48" ht="12" customHeight="1">
      <c r="A407" s="2" t="s">
        <v>176</v>
      </c>
      <c r="B407" s="6"/>
      <c r="C407" s="6"/>
      <c r="D407" s="9"/>
      <c r="E407" s="6"/>
      <c r="F407" s="6"/>
      <c r="G407" s="6"/>
      <c r="H407" s="6"/>
      <c r="I407" s="10"/>
      <c r="J407" s="6"/>
      <c r="K407" s="6"/>
      <c r="L407" s="6"/>
      <c r="M407" s="6"/>
      <c r="N407" s="6"/>
      <c r="O407" s="11"/>
      <c r="P407" s="11"/>
      <c r="Q407" s="9"/>
      <c r="R407" s="9"/>
      <c r="S407" s="9"/>
      <c r="T407" s="9"/>
      <c r="U407" s="9"/>
      <c r="V407" s="9"/>
      <c r="W407" s="9"/>
      <c r="X407" s="9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</row>
    <row r="408" spans="1:48" ht="12" customHeight="1">
      <c r="A408" s="3" t="s">
        <v>176</v>
      </c>
      <c r="B408" s="7"/>
      <c r="C408" s="7"/>
      <c r="D408" s="12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13"/>
      <c r="P408" s="13"/>
      <c r="Q408" s="12"/>
      <c r="R408" s="12"/>
      <c r="S408" s="12"/>
      <c r="T408" s="12"/>
      <c r="U408" s="12"/>
      <c r="V408" s="12"/>
      <c r="W408" s="12"/>
      <c r="X408" s="12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</row>
    <row r="409" spans="1:48" ht="12" customHeight="1">
      <c r="A409" s="2" t="s">
        <v>176</v>
      </c>
      <c r="B409" s="6"/>
      <c r="C409" s="6"/>
      <c r="D409" s="9"/>
      <c r="E409" s="6"/>
      <c r="F409" s="6"/>
      <c r="G409" s="6"/>
      <c r="H409" s="6"/>
      <c r="I409" s="10"/>
      <c r="J409" s="6"/>
      <c r="K409" s="6"/>
      <c r="L409" s="6"/>
      <c r="M409" s="6"/>
      <c r="N409" s="6"/>
      <c r="O409" s="11"/>
      <c r="P409" s="11"/>
      <c r="Q409" s="9"/>
      <c r="R409" s="9"/>
      <c r="S409" s="9"/>
      <c r="T409" s="9"/>
      <c r="U409" s="9"/>
      <c r="V409" s="9"/>
      <c r="W409" s="9"/>
      <c r="X409" s="9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</row>
    <row r="410" spans="1:48" ht="12" customHeight="1">
      <c r="A410" s="3" t="s">
        <v>176</v>
      </c>
      <c r="B410" s="7"/>
      <c r="C410" s="7"/>
      <c r="D410" s="12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13"/>
      <c r="P410" s="13"/>
      <c r="Q410" s="12"/>
      <c r="R410" s="12"/>
      <c r="S410" s="12"/>
      <c r="T410" s="12"/>
      <c r="U410" s="12"/>
      <c r="V410" s="12"/>
      <c r="W410" s="12"/>
      <c r="X410" s="12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</row>
    <row r="411" spans="1:48" ht="12" customHeight="1">
      <c r="A411" s="2" t="s">
        <v>176</v>
      </c>
      <c r="B411" s="6"/>
      <c r="C411" s="6"/>
      <c r="D411" s="9"/>
      <c r="E411" s="6"/>
      <c r="F411" s="6"/>
      <c r="G411" s="6"/>
      <c r="H411" s="6"/>
      <c r="I411" s="10"/>
      <c r="J411" s="6"/>
      <c r="K411" s="6"/>
      <c r="L411" s="6"/>
      <c r="M411" s="6"/>
      <c r="N411" s="6"/>
      <c r="O411" s="11"/>
      <c r="P411" s="11"/>
      <c r="Q411" s="9"/>
      <c r="R411" s="9"/>
      <c r="S411" s="9"/>
      <c r="T411" s="9"/>
      <c r="U411" s="9"/>
      <c r="V411" s="9"/>
      <c r="W411" s="9"/>
      <c r="X411" s="9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</row>
    <row r="412" spans="1:48" ht="12" customHeight="1">
      <c r="A412" s="3" t="s">
        <v>176</v>
      </c>
      <c r="B412" s="7"/>
      <c r="C412" s="7"/>
      <c r="D412" s="12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13"/>
      <c r="P412" s="13"/>
      <c r="Q412" s="12"/>
      <c r="R412" s="12"/>
      <c r="S412" s="12"/>
      <c r="T412" s="12"/>
      <c r="U412" s="12"/>
      <c r="V412" s="12"/>
      <c r="W412" s="12"/>
      <c r="X412" s="12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</row>
    <row r="413" spans="1:48" ht="12" customHeight="1">
      <c r="A413" s="2" t="s">
        <v>176</v>
      </c>
      <c r="B413" s="6"/>
      <c r="C413" s="6"/>
      <c r="D413" s="9"/>
      <c r="E413" s="6"/>
      <c r="F413" s="6"/>
      <c r="G413" s="6"/>
      <c r="H413" s="6"/>
      <c r="I413" s="10"/>
      <c r="J413" s="6"/>
      <c r="K413" s="6"/>
      <c r="L413" s="6"/>
      <c r="M413" s="6"/>
      <c r="N413" s="6"/>
      <c r="O413" s="11"/>
      <c r="P413" s="11"/>
      <c r="Q413" s="9"/>
      <c r="R413" s="9"/>
      <c r="S413" s="9"/>
      <c r="T413" s="9"/>
      <c r="U413" s="9"/>
      <c r="V413" s="9"/>
      <c r="W413" s="9"/>
      <c r="X413" s="9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</row>
    <row r="414" spans="1:48" ht="12" customHeight="1">
      <c r="A414" s="3" t="s">
        <v>176</v>
      </c>
      <c r="B414" s="7"/>
      <c r="C414" s="7"/>
      <c r="D414" s="12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13"/>
      <c r="P414" s="13"/>
      <c r="Q414" s="12"/>
      <c r="R414" s="12"/>
      <c r="S414" s="12"/>
      <c r="T414" s="12"/>
      <c r="U414" s="12"/>
      <c r="V414" s="12"/>
      <c r="W414" s="12"/>
      <c r="X414" s="12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</row>
    <row r="415" spans="1:48" ht="12" customHeight="1">
      <c r="A415" s="2" t="s">
        <v>176</v>
      </c>
      <c r="B415" s="6"/>
      <c r="C415" s="6"/>
      <c r="D415" s="9"/>
      <c r="E415" s="6"/>
      <c r="F415" s="6"/>
      <c r="G415" s="6"/>
      <c r="H415" s="6"/>
      <c r="I415" s="10"/>
      <c r="J415" s="6"/>
      <c r="K415" s="6"/>
      <c r="L415" s="6"/>
      <c r="M415" s="6"/>
      <c r="N415" s="6"/>
      <c r="O415" s="11"/>
      <c r="P415" s="11"/>
      <c r="Q415" s="9"/>
      <c r="R415" s="9"/>
      <c r="S415" s="9"/>
      <c r="T415" s="9"/>
      <c r="U415" s="9"/>
      <c r="V415" s="9"/>
      <c r="W415" s="9"/>
      <c r="X415" s="9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</row>
    <row r="416" spans="1:48" ht="12" customHeight="1">
      <c r="A416" s="3" t="s">
        <v>176</v>
      </c>
      <c r="B416" s="7"/>
      <c r="C416" s="7"/>
      <c r="D416" s="12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13"/>
      <c r="P416" s="13"/>
      <c r="Q416" s="12"/>
      <c r="R416" s="12"/>
      <c r="S416" s="12"/>
      <c r="T416" s="12"/>
      <c r="U416" s="12"/>
      <c r="V416" s="12"/>
      <c r="W416" s="12"/>
      <c r="X416" s="12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</row>
    <row r="417" spans="1:48" ht="12" customHeight="1">
      <c r="A417" s="2" t="s">
        <v>176</v>
      </c>
      <c r="B417" s="6"/>
      <c r="C417" s="6"/>
      <c r="D417" s="9"/>
      <c r="E417" s="6"/>
      <c r="F417" s="6"/>
      <c r="G417" s="6"/>
      <c r="H417" s="6"/>
      <c r="I417" s="10"/>
      <c r="J417" s="6"/>
      <c r="K417" s="6"/>
      <c r="L417" s="6"/>
      <c r="M417" s="6"/>
      <c r="N417" s="6"/>
      <c r="O417" s="11"/>
      <c r="P417" s="11"/>
      <c r="Q417" s="9"/>
      <c r="R417" s="9"/>
      <c r="S417" s="9"/>
      <c r="T417" s="9"/>
      <c r="U417" s="9"/>
      <c r="V417" s="9"/>
      <c r="W417" s="9"/>
      <c r="X417" s="9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</row>
    <row r="418" spans="1:48" ht="12" customHeight="1">
      <c r="A418" s="3" t="s">
        <v>176</v>
      </c>
      <c r="B418" s="7"/>
      <c r="C418" s="7"/>
      <c r="D418" s="12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13"/>
      <c r="P418" s="13"/>
      <c r="Q418" s="12"/>
      <c r="R418" s="12"/>
      <c r="S418" s="12"/>
      <c r="T418" s="12"/>
      <c r="U418" s="12"/>
      <c r="V418" s="12"/>
      <c r="W418" s="12"/>
      <c r="X418" s="12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</row>
    <row r="419" spans="1:48" ht="12" customHeight="1">
      <c r="A419" s="2" t="s">
        <v>176</v>
      </c>
      <c r="B419" s="6"/>
      <c r="C419" s="6"/>
      <c r="D419" s="9"/>
      <c r="E419" s="6"/>
      <c r="F419" s="6"/>
      <c r="G419" s="6"/>
      <c r="H419" s="6"/>
      <c r="I419" s="10"/>
      <c r="J419" s="6"/>
      <c r="K419" s="6"/>
      <c r="L419" s="6"/>
      <c r="M419" s="6"/>
      <c r="N419" s="6"/>
      <c r="O419" s="11"/>
      <c r="P419" s="11"/>
      <c r="Q419" s="9"/>
      <c r="R419" s="9"/>
      <c r="S419" s="9"/>
      <c r="T419" s="9"/>
      <c r="U419" s="9"/>
      <c r="V419" s="9"/>
      <c r="W419" s="9"/>
      <c r="X419" s="9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</row>
    <row r="420" spans="1:48" ht="12" customHeight="1">
      <c r="A420" s="3" t="s">
        <v>176</v>
      </c>
      <c r="B420" s="7"/>
      <c r="C420" s="7"/>
      <c r="D420" s="12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13"/>
      <c r="P420" s="13"/>
      <c r="Q420" s="12"/>
      <c r="R420" s="12"/>
      <c r="S420" s="12"/>
      <c r="T420" s="12"/>
      <c r="U420" s="12"/>
      <c r="V420" s="12"/>
      <c r="W420" s="12"/>
      <c r="X420" s="12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</row>
    <row r="421" spans="1:48" ht="12" customHeight="1">
      <c r="A421" s="2" t="s">
        <v>176</v>
      </c>
      <c r="B421" s="6"/>
      <c r="C421" s="6"/>
      <c r="D421" s="9"/>
      <c r="E421" s="6"/>
      <c r="F421" s="6"/>
      <c r="G421" s="6"/>
      <c r="H421" s="6"/>
      <c r="I421" s="10"/>
      <c r="J421" s="6"/>
      <c r="K421" s="6"/>
      <c r="L421" s="6"/>
      <c r="M421" s="6"/>
      <c r="N421" s="6"/>
      <c r="O421" s="11"/>
      <c r="P421" s="11"/>
      <c r="Q421" s="9"/>
      <c r="R421" s="9"/>
      <c r="S421" s="9"/>
      <c r="T421" s="9"/>
      <c r="U421" s="9"/>
      <c r="V421" s="9"/>
      <c r="W421" s="9"/>
      <c r="X421" s="9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</row>
    <row r="422" spans="1:48" ht="12" customHeight="1" thickBot="1">
      <c r="A422" s="4" t="s">
        <v>154</v>
      </c>
      <c r="B422" s="25">
        <f>C422+D422+E422+F422</f>
        <v>0</v>
      </c>
      <c r="C422" s="8">
        <f>SUM(C391:C421)</f>
        <v>0</v>
      </c>
      <c r="D422" s="8">
        <f>SUM(D391:D421)</f>
        <v>0</v>
      </c>
      <c r="E422" s="8">
        <f>SUM(E391:E421)</f>
        <v>0</v>
      </c>
      <c r="F422" s="8">
        <f>SUM(F391:F421)</f>
        <v>0</v>
      </c>
      <c r="G422" s="8">
        <f>SUM(G391:G421)</f>
        <v>0</v>
      </c>
      <c r="H422" s="30">
        <f>IFERROR((G422/F422),0)</f>
        <v>0</v>
      </c>
      <c r="I422" s="31">
        <f>IFERROR((F422/B422),0)</f>
        <v>0</v>
      </c>
      <c r="J422" s="15" t="e">
        <f>AVERAGE(J391:J421)</f>
        <v>#DIV/0!</v>
      </c>
      <c r="K422" s="31">
        <f>IFERROR((I422-J422),0)</f>
        <v>0</v>
      </c>
      <c r="L422" s="8">
        <f>SUM(L391:L421)</f>
        <v>0</v>
      </c>
      <c r="M422" s="8">
        <f>SUM(M391:M421)</f>
        <v>0</v>
      </c>
      <c r="N422" s="32">
        <f>IFERROR((L422/C422),0)</f>
        <v>0</v>
      </c>
      <c r="O422" s="32">
        <f>IFERROR((M422/C422),0)</f>
        <v>0</v>
      </c>
      <c r="P422" s="15" t="e">
        <f>AVERAGE(P391:P421)</f>
        <v>#DIV/0!</v>
      </c>
      <c r="Q422" s="31">
        <f>IFERROR((N422-P422),0)</f>
        <v>0</v>
      </c>
      <c r="R422" s="31">
        <f>IFERROR((O422-P422),0)</f>
        <v>0</v>
      </c>
      <c r="S422" s="14">
        <f>SUM(S391:S421)</f>
        <v>0</v>
      </c>
      <c r="T422" s="30">
        <f>IFERROR((S422/C422),0)</f>
        <v>0</v>
      </c>
      <c r="U422" s="14">
        <f>SUM(U391:U421)</f>
        <v>0</v>
      </c>
      <c r="V422" s="33">
        <f>IFERROR((U422*60/C422),0)</f>
        <v>0</v>
      </c>
      <c r="W422" s="14" t="e">
        <f>AVERAGE(W391:W421)</f>
        <v>#DIV/0!</v>
      </c>
      <c r="X422" s="30">
        <f>IFERROR((V422-W422),0)</f>
        <v>0</v>
      </c>
      <c r="Y422" s="14">
        <f>SUM(Y391:Y421)</f>
        <v>0</v>
      </c>
      <c r="Z422" s="41" t="e">
        <f>Y422/C422</f>
        <v>#DIV/0!</v>
      </c>
      <c r="AA422" s="14">
        <f>SUM(AA391:AA421)</f>
        <v>0</v>
      </c>
      <c r="AB422" s="41" t="e">
        <f>AA422/C422</f>
        <v>#DIV/0!</v>
      </c>
      <c r="AC422" s="14">
        <f>SUM(AC391:AC421)</f>
        <v>0</v>
      </c>
      <c r="AD422" s="41" t="e">
        <f>AC422/C422</f>
        <v>#DIV/0!</v>
      </c>
      <c r="AE422" s="14">
        <f>SUM(AE391:AE421)</f>
        <v>0</v>
      </c>
      <c r="AF422" s="41" t="e">
        <f>AE422/C422</f>
        <v>#DIV/0!</v>
      </c>
      <c r="AG422" s="14">
        <f>SUM(AG391:AG421)</f>
        <v>0</v>
      </c>
      <c r="AH422" s="41" t="e">
        <f>AG422/C422</f>
        <v>#DIV/0!</v>
      </c>
      <c r="AI422" s="14">
        <f>SUM(AI391:AI421)</f>
        <v>0</v>
      </c>
      <c r="AJ422" s="41" t="e">
        <f>AI422/C422</f>
        <v>#DIV/0!</v>
      </c>
      <c r="AK422" s="14">
        <f>SUM(AK391:AK421)</f>
        <v>0</v>
      </c>
      <c r="AL422" s="41" t="e">
        <f>AK422/C422</f>
        <v>#DIV/0!</v>
      </c>
      <c r="AM422" s="14">
        <f>SUM(AM391:AM421)</f>
        <v>0</v>
      </c>
      <c r="AN422" s="41" t="e">
        <f>AM422/C422</f>
        <v>#DIV/0!</v>
      </c>
      <c r="AO422" s="14">
        <f>SUM(AO391:AO421)</f>
        <v>0</v>
      </c>
      <c r="AP422" s="41" t="e">
        <f>AO422/C422</f>
        <v>#DIV/0!</v>
      </c>
      <c r="AQ422" s="14">
        <f>SUM(AQ391:AQ421)</f>
        <v>0</v>
      </c>
      <c r="AR422" s="41" t="e">
        <f>AQ422/C422</f>
        <v>#DIV/0!</v>
      </c>
      <c r="AS422" s="14">
        <f>SUM(AS391:AS421)</f>
        <v>0</v>
      </c>
      <c r="AT422" s="41" t="e">
        <f>AS422/C422</f>
        <v>#DIV/0!</v>
      </c>
      <c r="AU422" s="14">
        <f>SUM(AU391:AU421)</f>
        <v>0</v>
      </c>
      <c r="AV422" s="41" t="e">
        <f>AU422/C422</f>
        <v>#DIV/0!</v>
      </c>
    </row>
  </sheetData>
  <mergeCells count="424">
    <mergeCell ref="BE7:BE9"/>
    <mergeCell ref="BF7:BF9"/>
    <mergeCell ref="BG7:BG9"/>
    <mergeCell ref="BH7:BH9"/>
    <mergeCell ref="BI7:BI9"/>
    <mergeCell ref="BJ7:BJ9"/>
    <mergeCell ref="BK7:BK9"/>
    <mergeCell ref="BL7:BL9"/>
    <mergeCell ref="BM7:BM9"/>
    <mergeCell ref="BA8:BB8"/>
    <mergeCell ref="F45:F47"/>
    <mergeCell ref="K7:K9"/>
    <mergeCell ref="L7:L9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R45:R47"/>
    <mergeCell ref="V7:V9"/>
    <mergeCell ref="W7:W9"/>
    <mergeCell ref="X7:X9"/>
    <mergeCell ref="M7:M9"/>
    <mergeCell ref="N7:N9"/>
    <mergeCell ref="O7:O9"/>
    <mergeCell ref="P7:P9"/>
    <mergeCell ref="Q7:Q9"/>
    <mergeCell ref="R7:R9"/>
    <mergeCell ref="BC8:BD8"/>
    <mergeCell ref="A45:A47"/>
    <mergeCell ref="B45:B47"/>
    <mergeCell ref="C45:C47"/>
    <mergeCell ref="D45:D47"/>
    <mergeCell ref="E45:E47"/>
    <mergeCell ref="AE7:AE9"/>
    <mergeCell ref="AF7:AF9"/>
    <mergeCell ref="AG7:BD7"/>
    <mergeCell ref="AG8:AH8"/>
    <mergeCell ref="AI8:AJ8"/>
    <mergeCell ref="AK8:AL8"/>
    <mergeCell ref="AM8:AN8"/>
    <mergeCell ref="AO8:AP8"/>
    <mergeCell ref="AQ8:AR8"/>
    <mergeCell ref="AS8:AT8"/>
    <mergeCell ref="Y7:Y9"/>
    <mergeCell ref="Z7:Z9"/>
    <mergeCell ref="AA7:AA9"/>
    <mergeCell ref="AU8:AV8"/>
    <mergeCell ref="AW8:AX8"/>
    <mergeCell ref="AY8:AZ8"/>
    <mergeCell ref="T7:T9"/>
    <mergeCell ref="U7:U9"/>
    <mergeCell ref="AB7:AB9"/>
    <mergeCell ref="AC7:AC9"/>
    <mergeCell ref="AD7:AD9"/>
    <mergeCell ref="S7:S9"/>
    <mergeCell ref="W45:W47"/>
    <mergeCell ref="L45:L47"/>
    <mergeCell ref="M45:M47"/>
    <mergeCell ref="N45:N47"/>
    <mergeCell ref="O45:O47"/>
    <mergeCell ref="P45:P47"/>
    <mergeCell ref="Q45:Q47"/>
    <mergeCell ref="S45:S47"/>
    <mergeCell ref="T45:T47"/>
    <mergeCell ref="U45:U47"/>
    <mergeCell ref="V45:V47"/>
    <mergeCell ref="Y83:AV83"/>
    <mergeCell ref="Y84:Z84"/>
    <mergeCell ref="AA84:AB84"/>
    <mergeCell ref="AC84:AD84"/>
    <mergeCell ref="G45:G47"/>
    <mergeCell ref="H45:H47"/>
    <mergeCell ref="I45:I47"/>
    <mergeCell ref="J45:J47"/>
    <mergeCell ref="K45:K47"/>
    <mergeCell ref="AO46:AP46"/>
    <mergeCell ref="AQ46:AR46"/>
    <mergeCell ref="AS46:AT46"/>
    <mergeCell ref="AU46:AV46"/>
    <mergeCell ref="X45:X47"/>
    <mergeCell ref="Y45:AV45"/>
    <mergeCell ref="Y46:Z46"/>
    <mergeCell ref="AA46:AB46"/>
    <mergeCell ref="AC46:AD46"/>
    <mergeCell ref="AE46:AF46"/>
    <mergeCell ref="AG46:AH46"/>
    <mergeCell ref="AI46:AJ46"/>
    <mergeCell ref="AK46:AL46"/>
    <mergeCell ref="AM46:AN46"/>
    <mergeCell ref="AE84:AF84"/>
    <mergeCell ref="AG84:AH84"/>
    <mergeCell ref="AI84:AJ84"/>
    <mergeCell ref="AK84:AL84"/>
    <mergeCell ref="AM84:AN84"/>
    <mergeCell ref="AO84:AP84"/>
    <mergeCell ref="AQ84:AR84"/>
    <mergeCell ref="AS84:AT84"/>
    <mergeCell ref="AU84:AV84"/>
    <mergeCell ref="A121:A123"/>
    <mergeCell ref="B121:B123"/>
    <mergeCell ref="C121:C123"/>
    <mergeCell ref="D121:D123"/>
    <mergeCell ref="E121:E123"/>
    <mergeCell ref="F121:F123"/>
    <mergeCell ref="G121:G123"/>
    <mergeCell ref="S83:S85"/>
    <mergeCell ref="T83:T85"/>
    <mergeCell ref="G83:G85"/>
    <mergeCell ref="H83:H85"/>
    <mergeCell ref="I83:I85"/>
    <mergeCell ref="J83:J85"/>
    <mergeCell ref="K83:K85"/>
    <mergeCell ref="L83:L85"/>
    <mergeCell ref="A83:A85"/>
    <mergeCell ref="B83:B85"/>
    <mergeCell ref="C83:C85"/>
    <mergeCell ref="D83:D85"/>
    <mergeCell ref="E83:E85"/>
    <mergeCell ref="F83:F85"/>
    <mergeCell ref="U83:U85"/>
    <mergeCell ref="V83:V85"/>
    <mergeCell ref="W83:W85"/>
    <mergeCell ref="X83:X85"/>
    <mergeCell ref="M83:M85"/>
    <mergeCell ref="N83:N85"/>
    <mergeCell ref="O83:O85"/>
    <mergeCell ref="P83:P85"/>
    <mergeCell ref="Q83:Q85"/>
    <mergeCell ref="R83:R85"/>
    <mergeCell ref="AC122:AD122"/>
    <mergeCell ref="AE122:AF122"/>
    <mergeCell ref="N121:N123"/>
    <mergeCell ref="O121:O123"/>
    <mergeCell ref="P121:P123"/>
    <mergeCell ref="Q121:Q123"/>
    <mergeCell ref="R121:R123"/>
    <mergeCell ref="S121:S123"/>
    <mergeCell ref="H121:H123"/>
    <mergeCell ref="I121:I123"/>
    <mergeCell ref="J121:J123"/>
    <mergeCell ref="K121:K123"/>
    <mergeCell ref="L121:L123"/>
    <mergeCell ref="M121:M123"/>
    <mergeCell ref="AS122:AT122"/>
    <mergeCell ref="AU122:AV122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AG122:AH122"/>
    <mergeCell ref="AI122:AJ122"/>
    <mergeCell ref="AK122:AL122"/>
    <mergeCell ref="AM122:AN122"/>
    <mergeCell ref="AO122:AP122"/>
    <mergeCell ref="AQ122:AR122"/>
    <mergeCell ref="T121:T123"/>
    <mergeCell ref="U121:U123"/>
    <mergeCell ref="V121:V123"/>
    <mergeCell ref="W121:W123"/>
    <mergeCell ref="X121:X123"/>
    <mergeCell ref="Y121:AV121"/>
    <mergeCell ref="Y122:Z122"/>
    <mergeCell ref="AA122:AB122"/>
    <mergeCell ref="AE160:AF160"/>
    <mergeCell ref="AG160:AH160"/>
    <mergeCell ref="O159:O161"/>
    <mergeCell ref="P159:P161"/>
    <mergeCell ref="Q159:Q161"/>
    <mergeCell ref="R159:R161"/>
    <mergeCell ref="S159:S161"/>
    <mergeCell ref="T159:T161"/>
    <mergeCell ref="I159:I161"/>
    <mergeCell ref="J159:J161"/>
    <mergeCell ref="K159:K161"/>
    <mergeCell ref="L159:L161"/>
    <mergeCell ref="M159:M161"/>
    <mergeCell ref="N159:N161"/>
    <mergeCell ref="AU160:AV160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AI160:AJ160"/>
    <mergeCell ref="AK160:AL160"/>
    <mergeCell ref="AM160:AN160"/>
    <mergeCell ref="AO160:AP160"/>
    <mergeCell ref="AQ160:AR160"/>
    <mergeCell ref="AS160:AT160"/>
    <mergeCell ref="U159:U161"/>
    <mergeCell ref="V159:V161"/>
    <mergeCell ref="W159:W161"/>
    <mergeCell ref="X159:X161"/>
    <mergeCell ref="Y159:AV159"/>
    <mergeCell ref="Y160:Z160"/>
    <mergeCell ref="AA160:AB160"/>
    <mergeCell ref="AC160:AD160"/>
    <mergeCell ref="P197:P199"/>
    <mergeCell ref="Q197:Q199"/>
    <mergeCell ref="R197:R199"/>
    <mergeCell ref="S197:S199"/>
    <mergeCell ref="T197:T199"/>
    <mergeCell ref="U197:U199"/>
    <mergeCell ref="J197:J199"/>
    <mergeCell ref="K197:K199"/>
    <mergeCell ref="L197:L199"/>
    <mergeCell ref="M197:M199"/>
    <mergeCell ref="N197:N199"/>
    <mergeCell ref="O197:O199"/>
    <mergeCell ref="AK198:AL198"/>
    <mergeCell ref="AM198:AN198"/>
    <mergeCell ref="AO198:AP198"/>
    <mergeCell ref="AQ198:AR198"/>
    <mergeCell ref="AS198:AT198"/>
    <mergeCell ref="AU198:AV198"/>
    <mergeCell ref="V197:V199"/>
    <mergeCell ref="W197:W199"/>
    <mergeCell ref="X197:X199"/>
    <mergeCell ref="Y197:AV197"/>
    <mergeCell ref="Y198:Z198"/>
    <mergeCell ref="AA198:AB198"/>
    <mergeCell ref="AC198:AD198"/>
    <mergeCell ref="AE198:AF198"/>
    <mergeCell ref="AG198:AH198"/>
    <mergeCell ref="AI198:AJ198"/>
    <mergeCell ref="Y235:AV235"/>
    <mergeCell ref="Y236:Z236"/>
    <mergeCell ref="AA236:AB236"/>
    <mergeCell ref="AC236:AD236"/>
    <mergeCell ref="AE236:AF236"/>
    <mergeCell ref="AG236:AH236"/>
    <mergeCell ref="AI236:AJ236"/>
    <mergeCell ref="AK236:AL236"/>
    <mergeCell ref="AM236:AN236"/>
    <mergeCell ref="AO236:AP236"/>
    <mergeCell ref="AQ236:AR236"/>
    <mergeCell ref="AS236:AT236"/>
    <mergeCell ref="AU236:AV236"/>
    <mergeCell ref="A274:A276"/>
    <mergeCell ref="B274:B276"/>
    <mergeCell ref="C274:C276"/>
    <mergeCell ref="D274:D276"/>
    <mergeCell ref="E274:E276"/>
    <mergeCell ref="F274:F276"/>
    <mergeCell ref="G274:G276"/>
    <mergeCell ref="S235:S237"/>
    <mergeCell ref="T235:T237"/>
    <mergeCell ref="G235:G237"/>
    <mergeCell ref="H235:H237"/>
    <mergeCell ref="I235:I237"/>
    <mergeCell ref="J235:J237"/>
    <mergeCell ref="K235:K237"/>
    <mergeCell ref="L235:L237"/>
    <mergeCell ref="A235:A237"/>
    <mergeCell ref="B235:B237"/>
    <mergeCell ref="C235:C237"/>
    <mergeCell ref="D235:D237"/>
    <mergeCell ref="E235:E237"/>
    <mergeCell ref="F235:F237"/>
    <mergeCell ref="U235:U237"/>
    <mergeCell ref="V235:V237"/>
    <mergeCell ref="W235:W237"/>
    <mergeCell ref="X235:X237"/>
    <mergeCell ref="M235:M237"/>
    <mergeCell ref="N235:N237"/>
    <mergeCell ref="O235:O237"/>
    <mergeCell ref="P235:P237"/>
    <mergeCell ref="Q235:Q237"/>
    <mergeCell ref="R235:R237"/>
    <mergeCell ref="AC275:AD275"/>
    <mergeCell ref="AE275:AF275"/>
    <mergeCell ref="N274:N276"/>
    <mergeCell ref="O274:O276"/>
    <mergeCell ref="P274:P276"/>
    <mergeCell ref="Q274:Q276"/>
    <mergeCell ref="R274:R276"/>
    <mergeCell ref="S274:S276"/>
    <mergeCell ref="H274:H276"/>
    <mergeCell ref="I274:I276"/>
    <mergeCell ref="J274:J276"/>
    <mergeCell ref="K274:K276"/>
    <mergeCell ref="L274:L276"/>
    <mergeCell ref="M274:M276"/>
    <mergeCell ref="AS275:AT275"/>
    <mergeCell ref="AU275:AV275"/>
    <mergeCell ref="A312:A314"/>
    <mergeCell ref="B312:B314"/>
    <mergeCell ref="C312:C314"/>
    <mergeCell ref="D312:D314"/>
    <mergeCell ref="E312:E314"/>
    <mergeCell ref="F312:F314"/>
    <mergeCell ref="G312:G314"/>
    <mergeCell ref="H312:H314"/>
    <mergeCell ref="AG275:AH275"/>
    <mergeCell ref="AI275:AJ275"/>
    <mergeCell ref="AK275:AL275"/>
    <mergeCell ref="AM275:AN275"/>
    <mergeCell ref="AO275:AP275"/>
    <mergeCell ref="AQ275:AR275"/>
    <mergeCell ref="T274:T276"/>
    <mergeCell ref="U274:U276"/>
    <mergeCell ref="V274:V276"/>
    <mergeCell ref="W274:W276"/>
    <mergeCell ref="X274:X276"/>
    <mergeCell ref="Y274:AV274"/>
    <mergeCell ref="Y275:Z275"/>
    <mergeCell ref="AA275:AB275"/>
    <mergeCell ref="AE313:AF313"/>
    <mergeCell ref="AG313:AH313"/>
    <mergeCell ref="O312:O314"/>
    <mergeCell ref="P312:P314"/>
    <mergeCell ref="Q312:Q314"/>
    <mergeCell ref="R312:R314"/>
    <mergeCell ref="S312:S314"/>
    <mergeCell ref="T312:T314"/>
    <mergeCell ref="I312:I314"/>
    <mergeCell ref="J312:J314"/>
    <mergeCell ref="K312:K314"/>
    <mergeCell ref="L312:L314"/>
    <mergeCell ref="M312:M314"/>
    <mergeCell ref="N312:N314"/>
    <mergeCell ref="AU313:AV313"/>
    <mergeCell ref="A350:A352"/>
    <mergeCell ref="B350:B352"/>
    <mergeCell ref="C350:C352"/>
    <mergeCell ref="D350:D352"/>
    <mergeCell ref="E350:E352"/>
    <mergeCell ref="F350:F352"/>
    <mergeCell ref="G350:G352"/>
    <mergeCell ref="H350:H352"/>
    <mergeCell ref="I350:I352"/>
    <mergeCell ref="AI313:AJ313"/>
    <mergeCell ref="AK313:AL313"/>
    <mergeCell ref="AM313:AN313"/>
    <mergeCell ref="AO313:AP313"/>
    <mergeCell ref="AQ313:AR313"/>
    <mergeCell ref="AS313:AT313"/>
    <mergeCell ref="U312:U314"/>
    <mergeCell ref="V312:V314"/>
    <mergeCell ref="W312:W314"/>
    <mergeCell ref="X312:X314"/>
    <mergeCell ref="Y312:AV312"/>
    <mergeCell ref="Y313:Z313"/>
    <mergeCell ref="AA313:AB313"/>
    <mergeCell ref="AC313:AD313"/>
    <mergeCell ref="P350:P352"/>
    <mergeCell ref="Q350:Q352"/>
    <mergeCell ref="R350:R352"/>
    <mergeCell ref="S350:S352"/>
    <mergeCell ref="T350:T352"/>
    <mergeCell ref="U350:U352"/>
    <mergeCell ref="J350:J352"/>
    <mergeCell ref="K350:K352"/>
    <mergeCell ref="L350:L352"/>
    <mergeCell ref="M350:M352"/>
    <mergeCell ref="N350:N352"/>
    <mergeCell ref="O350:O352"/>
    <mergeCell ref="AK351:AL351"/>
    <mergeCell ref="AM351:AN351"/>
    <mergeCell ref="AO351:AP351"/>
    <mergeCell ref="AQ351:AR351"/>
    <mergeCell ref="AS351:AT351"/>
    <mergeCell ref="AU351:AV351"/>
    <mergeCell ref="V350:V352"/>
    <mergeCell ref="W350:W352"/>
    <mergeCell ref="X350:X352"/>
    <mergeCell ref="Y350:AV350"/>
    <mergeCell ref="Y351:Z351"/>
    <mergeCell ref="AA351:AB351"/>
    <mergeCell ref="AC351:AD351"/>
    <mergeCell ref="AE351:AF351"/>
    <mergeCell ref="AG351:AH351"/>
    <mergeCell ref="AI351:AJ351"/>
    <mergeCell ref="G388:G390"/>
    <mergeCell ref="H388:H390"/>
    <mergeCell ref="I388:I390"/>
    <mergeCell ref="J388:J390"/>
    <mergeCell ref="K388:K390"/>
    <mergeCell ref="L388:L390"/>
    <mergeCell ref="A388:A390"/>
    <mergeCell ref="B388:B390"/>
    <mergeCell ref="C388:C390"/>
    <mergeCell ref="D388:D390"/>
    <mergeCell ref="E388:E390"/>
    <mergeCell ref="F388:F390"/>
    <mergeCell ref="S388:S390"/>
    <mergeCell ref="T388:T390"/>
    <mergeCell ref="U388:U390"/>
    <mergeCell ref="V388:V390"/>
    <mergeCell ref="W388:W390"/>
    <mergeCell ref="X388:X390"/>
    <mergeCell ref="M388:M390"/>
    <mergeCell ref="N388:N390"/>
    <mergeCell ref="O388:O390"/>
    <mergeCell ref="P388:P390"/>
    <mergeCell ref="Q388:Q390"/>
    <mergeCell ref="R388:R390"/>
    <mergeCell ref="AQ389:AR389"/>
    <mergeCell ref="AS389:AT389"/>
    <mergeCell ref="AU389:AV389"/>
    <mergeCell ref="Y388:AV388"/>
    <mergeCell ref="Y389:Z389"/>
    <mergeCell ref="AA389:AB389"/>
    <mergeCell ref="AC389:AD389"/>
    <mergeCell ref="AE389:AF389"/>
    <mergeCell ref="AG389:AH389"/>
    <mergeCell ref="AI389:AJ389"/>
    <mergeCell ref="AK389:AL389"/>
    <mergeCell ref="AM389:AN389"/>
    <mergeCell ref="AO389:AP38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653"/>
  <sheetViews>
    <sheetView topLeftCell="A568" zoomScale="70" zoomScaleNormal="70" workbookViewId="0">
      <selection activeCell="A596" sqref="A596"/>
    </sheetView>
  </sheetViews>
  <sheetFormatPr defaultRowHeight="14.45"/>
  <cols>
    <col min="1" max="1" width="11.42578125" customWidth="1"/>
    <col min="2" max="5" width="15" customWidth="1"/>
    <col min="6" max="6" width="12.140625" customWidth="1"/>
    <col min="7" max="7" width="13.7109375" customWidth="1"/>
    <col min="8" max="8" width="14.7109375" customWidth="1"/>
    <col min="9" max="9" width="11.42578125" customWidth="1"/>
    <col min="10" max="10" width="13.85546875" customWidth="1"/>
    <col min="11" max="11" width="17.7109375" customWidth="1"/>
    <col min="12" max="12" width="11.42578125" customWidth="1"/>
    <col min="13" max="14" width="13" customWidth="1"/>
    <col min="15" max="16" width="11.42578125" customWidth="1"/>
    <col min="17" max="17" width="14.42578125" customWidth="1"/>
    <col min="18" max="18" width="19.28515625" customWidth="1"/>
    <col min="19" max="19" width="10.85546875" customWidth="1"/>
    <col min="20" max="20" width="13.28515625" customWidth="1"/>
    <col min="21" max="21" width="14.28515625" customWidth="1"/>
    <col min="22" max="22" width="11.7109375" customWidth="1"/>
    <col min="23" max="24" width="11.42578125" customWidth="1"/>
    <col min="25" max="25" width="13.7109375" customWidth="1"/>
    <col min="26" max="26" width="11.42578125" customWidth="1"/>
    <col min="27" max="27" width="12.7109375" customWidth="1"/>
    <col min="28" max="28" width="17.140625" customWidth="1"/>
    <col min="29" max="29" width="21.7109375" customWidth="1"/>
  </cols>
  <sheetData>
    <row r="1" spans="1:56" s="1" customFormat="1" ht="13.9" customHeight="1"/>
    <row r="2" spans="1:56" s="1" customFormat="1" ht="13.9" customHeight="1">
      <c r="A2" s="1" t="s">
        <v>178</v>
      </c>
    </row>
    <row r="3" spans="1:56" s="1" customFormat="1" ht="13.9" customHeight="1"/>
    <row r="4" spans="1:56" s="1" customFormat="1" ht="13.9" customHeight="1"/>
    <row r="5" spans="1:56" s="1" customFormat="1" ht="13.9" customHeight="1">
      <c r="A5" s="1" t="s">
        <v>1</v>
      </c>
    </row>
    <row r="6" spans="1:56" s="1" customFormat="1" ht="13.9" customHeight="1"/>
    <row r="7" spans="1:56" s="1" customFormat="1" ht="13.9" customHeight="1">
      <c r="A7" s="59" t="s">
        <v>179</v>
      </c>
      <c r="B7" s="59" t="s">
        <v>3</v>
      </c>
      <c r="C7" s="59" t="s">
        <v>4</v>
      </c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59" t="s">
        <v>10</v>
      </c>
      <c r="J7" s="59" t="s">
        <v>11</v>
      </c>
      <c r="K7" s="59" t="s">
        <v>12</v>
      </c>
      <c r="L7" s="60" t="s">
        <v>13</v>
      </c>
      <c r="M7" s="60" t="s">
        <v>14</v>
      </c>
      <c r="N7" s="59" t="s">
        <v>15</v>
      </c>
      <c r="O7" s="59" t="s">
        <v>16</v>
      </c>
      <c r="P7" s="59" t="s">
        <v>17</v>
      </c>
      <c r="Q7" s="59" t="s">
        <v>18</v>
      </c>
      <c r="R7" s="59" t="s">
        <v>19</v>
      </c>
      <c r="S7" s="59" t="s">
        <v>20</v>
      </c>
      <c r="T7" s="59" t="s">
        <v>21</v>
      </c>
      <c r="U7" s="59" t="s">
        <v>22</v>
      </c>
      <c r="V7" s="59" t="s">
        <v>23</v>
      </c>
      <c r="W7" s="59" t="s">
        <v>24</v>
      </c>
      <c r="X7" s="59" t="s">
        <v>25</v>
      </c>
      <c r="Y7" s="59" t="s">
        <v>26</v>
      </c>
      <c r="Z7" s="59" t="s">
        <v>27</v>
      </c>
      <c r="AA7" s="60" t="s">
        <v>28</v>
      </c>
      <c r="AB7" s="59" t="s">
        <v>29</v>
      </c>
      <c r="AC7" s="59" t="s">
        <v>30</v>
      </c>
      <c r="AD7" s="59" t="s">
        <v>31</v>
      </c>
      <c r="AE7" s="59" t="s">
        <v>32</v>
      </c>
      <c r="AF7" s="59" t="s">
        <v>33</v>
      </c>
      <c r="AG7" s="59" t="s">
        <v>34</v>
      </c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</row>
    <row r="8" spans="1:56" s="1" customFormat="1" ht="13.9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60"/>
      <c r="M8" s="60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60"/>
      <c r="AB8" s="59"/>
      <c r="AC8" s="59"/>
      <c r="AD8" s="59"/>
      <c r="AE8" s="59"/>
      <c r="AF8" s="59"/>
      <c r="AG8" s="59" t="s">
        <v>35</v>
      </c>
      <c r="AH8" s="59"/>
      <c r="AI8" s="59" t="s">
        <v>36</v>
      </c>
      <c r="AJ8" s="59"/>
      <c r="AK8" s="59" t="s">
        <v>37</v>
      </c>
      <c r="AL8" s="59"/>
      <c r="AM8" s="59" t="s">
        <v>38</v>
      </c>
      <c r="AN8" s="59"/>
      <c r="AO8" s="59" t="s">
        <v>39</v>
      </c>
      <c r="AP8" s="59"/>
      <c r="AQ8" s="59" t="s">
        <v>40</v>
      </c>
      <c r="AR8" s="59"/>
      <c r="AS8" s="59" t="s">
        <v>41</v>
      </c>
      <c r="AT8" s="59"/>
      <c r="AU8" s="59" t="s">
        <v>42</v>
      </c>
      <c r="AV8" s="59"/>
      <c r="AW8" s="59" t="s">
        <v>43</v>
      </c>
      <c r="AX8" s="59"/>
      <c r="AY8" s="59" t="s">
        <v>44</v>
      </c>
      <c r="AZ8" s="59"/>
      <c r="BA8" s="59" t="s">
        <v>45</v>
      </c>
      <c r="BB8" s="59"/>
      <c r="BC8" s="59" t="s">
        <v>46</v>
      </c>
      <c r="BD8" s="59"/>
    </row>
    <row r="9" spans="1:56" ht="42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60"/>
      <c r="M9" s="60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60"/>
      <c r="AB9" s="59"/>
      <c r="AC9" s="59"/>
      <c r="AD9" s="59"/>
      <c r="AE9" s="59"/>
      <c r="AF9" s="59"/>
      <c r="AG9" s="37" t="s">
        <v>47</v>
      </c>
      <c r="AH9" s="37" t="s">
        <v>48</v>
      </c>
      <c r="AI9" s="37" t="s">
        <v>47</v>
      </c>
      <c r="AJ9" s="37" t="s">
        <v>48</v>
      </c>
      <c r="AK9" s="37" t="s">
        <v>47</v>
      </c>
      <c r="AL9" s="37" t="s">
        <v>48</v>
      </c>
      <c r="AM9" s="37" t="s">
        <v>47</v>
      </c>
      <c r="AN9" s="37" t="s">
        <v>48</v>
      </c>
      <c r="AO9" s="37" t="s">
        <v>47</v>
      </c>
      <c r="AP9" s="37" t="s">
        <v>48</v>
      </c>
      <c r="AQ9" s="37" t="s">
        <v>47</v>
      </c>
      <c r="AR9" s="37" t="s">
        <v>48</v>
      </c>
      <c r="AS9" s="37" t="s">
        <v>47</v>
      </c>
      <c r="AT9" s="37" t="s">
        <v>48</v>
      </c>
      <c r="AU9" s="37" t="s">
        <v>47</v>
      </c>
      <c r="AV9" s="37" t="s">
        <v>48</v>
      </c>
      <c r="AW9" s="37" t="s">
        <v>47</v>
      </c>
      <c r="AX9" s="37" t="s">
        <v>48</v>
      </c>
      <c r="AY9" s="37" t="s">
        <v>47</v>
      </c>
      <c r="AZ9" s="37" t="s">
        <v>48</v>
      </c>
      <c r="BA9" s="37" t="s">
        <v>47</v>
      </c>
      <c r="BB9" s="37" t="s">
        <v>48</v>
      </c>
      <c r="BC9" s="37" t="s">
        <v>47</v>
      </c>
      <c r="BD9" s="37" t="s">
        <v>48</v>
      </c>
    </row>
    <row r="10" spans="1:56" ht="12" customHeight="1">
      <c r="A10" s="6">
        <v>1</v>
      </c>
      <c r="B10" s="6"/>
      <c r="C10" s="6"/>
      <c r="D10" s="9"/>
      <c r="E10" s="6"/>
      <c r="F10" s="6"/>
      <c r="G10" s="6"/>
      <c r="H10" s="6"/>
      <c r="I10" s="10"/>
      <c r="J10" s="6"/>
      <c r="K10" s="6"/>
      <c r="L10" s="6"/>
      <c r="M10" s="6"/>
      <c r="N10" s="6"/>
      <c r="O10" s="11"/>
      <c r="P10" s="1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</row>
    <row r="11" spans="1:56" ht="12" customHeight="1">
      <c r="A11" s="7">
        <v>2</v>
      </c>
      <c r="B11" s="7"/>
      <c r="C11" s="7"/>
      <c r="D11" s="12"/>
      <c r="E11" s="7"/>
      <c r="F11" s="7"/>
      <c r="G11" s="7"/>
      <c r="H11" s="7"/>
      <c r="I11" s="7"/>
      <c r="J11" s="7"/>
      <c r="K11" s="7"/>
      <c r="L11" s="7"/>
      <c r="M11" s="7"/>
      <c r="N11" s="7"/>
      <c r="O11" s="13"/>
      <c r="P11" s="1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56" ht="12" customHeight="1">
      <c r="A12" s="6">
        <v>3</v>
      </c>
      <c r="B12" s="6"/>
      <c r="C12" s="6"/>
      <c r="D12" s="9"/>
      <c r="E12" s="6"/>
      <c r="F12" s="6"/>
      <c r="G12" s="6"/>
      <c r="H12" s="6"/>
      <c r="I12" s="10"/>
      <c r="J12" s="6"/>
      <c r="K12" s="6"/>
      <c r="L12" s="6"/>
      <c r="M12" s="6"/>
      <c r="N12" s="6"/>
      <c r="O12" s="11"/>
      <c r="P12" s="11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</row>
    <row r="13" spans="1:56" ht="12" customHeight="1">
      <c r="A13" s="7">
        <v>4</v>
      </c>
      <c r="B13" s="7"/>
      <c r="C13" s="7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13"/>
      <c r="P13" s="13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1:56" ht="12" customHeight="1">
      <c r="A14" s="6">
        <v>5</v>
      </c>
      <c r="B14" s="6"/>
      <c r="C14" s="6"/>
      <c r="D14" s="9"/>
      <c r="E14" s="6"/>
      <c r="F14" s="6"/>
      <c r="G14" s="6"/>
      <c r="H14" s="6"/>
      <c r="I14" s="10"/>
      <c r="J14" s="6"/>
      <c r="K14" s="6"/>
      <c r="L14" s="6"/>
      <c r="M14" s="6"/>
      <c r="N14" s="6"/>
      <c r="O14" s="11"/>
      <c r="P14" s="11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</row>
    <row r="15" spans="1:56" ht="12" customHeight="1">
      <c r="A15" s="7">
        <v>6</v>
      </c>
      <c r="B15" s="7"/>
      <c r="C15" s="7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13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1:56" ht="12" customHeight="1">
      <c r="A16" s="6">
        <v>7</v>
      </c>
      <c r="B16" s="6"/>
      <c r="C16" s="6"/>
      <c r="D16" s="9"/>
      <c r="E16" s="6"/>
      <c r="F16" s="6"/>
      <c r="G16" s="6"/>
      <c r="H16" s="6"/>
      <c r="I16" s="10"/>
      <c r="J16" s="6"/>
      <c r="K16" s="6"/>
      <c r="L16" s="6"/>
      <c r="M16" s="6"/>
      <c r="N16" s="6"/>
      <c r="O16" s="11"/>
      <c r="P16" s="11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</row>
    <row r="17" spans="1:56" ht="12" customHeight="1">
      <c r="A17" s="7">
        <v>8</v>
      </c>
      <c r="B17" s="7"/>
      <c r="C17" s="7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13"/>
      <c r="P17" s="13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1:56" ht="12" customHeight="1">
      <c r="A18" s="6">
        <v>9</v>
      </c>
      <c r="B18" s="6"/>
      <c r="C18" s="6"/>
      <c r="D18" s="9"/>
      <c r="E18" s="6"/>
      <c r="F18" s="6"/>
      <c r="G18" s="6"/>
      <c r="H18" s="6"/>
      <c r="I18" s="10"/>
      <c r="J18" s="6"/>
      <c r="K18" s="6"/>
      <c r="L18" s="6"/>
      <c r="M18" s="6"/>
      <c r="N18" s="6"/>
      <c r="O18" s="11"/>
      <c r="P18" s="11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</row>
    <row r="19" spans="1:56" ht="12" customHeight="1">
      <c r="A19" s="7">
        <v>10</v>
      </c>
      <c r="B19" s="7"/>
      <c r="C19" s="7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13"/>
      <c r="P19" s="13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1:56" ht="12" customHeight="1">
      <c r="A20" s="6">
        <v>11</v>
      </c>
      <c r="B20" s="6"/>
      <c r="C20" s="6"/>
      <c r="D20" s="9"/>
      <c r="E20" s="6"/>
      <c r="F20" s="6"/>
      <c r="G20" s="6"/>
      <c r="H20" s="6"/>
      <c r="I20" s="10"/>
      <c r="J20" s="6"/>
      <c r="K20" s="6"/>
      <c r="L20" s="6"/>
      <c r="M20" s="6"/>
      <c r="N20" s="6"/>
      <c r="O20" s="11"/>
      <c r="P20" s="11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</row>
    <row r="21" spans="1:56" ht="12" customHeight="1">
      <c r="A21" s="7">
        <v>12</v>
      </c>
      <c r="B21" s="7"/>
      <c r="C21" s="7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</row>
    <row r="22" spans="1:56" ht="12" customHeight="1">
      <c r="A22" s="6">
        <v>13</v>
      </c>
      <c r="B22" s="6"/>
      <c r="C22" s="6"/>
      <c r="D22" s="9"/>
      <c r="E22" s="6"/>
      <c r="F22" s="6"/>
      <c r="G22" s="6"/>
      <c r="H22" s="6"/>
      <c r="I22" s="10"/>
      <c r="J22" s="6"/>
      <c r="K22" s="6"/>
      <c r="L22" s="6"/>
      <c r="M22" s="6"/>
      <c r="N22" s="6"/>
      <c r="O22" s="11"/>
      <c r="P22" s="11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</row>
    <row r="23" spans="1:56" ht="12" customHeight="1">
      <c r="A23" s="7">
        <v>14</v>
      </c>
      <c r="B23" s="7"/>
      <c r="C23" s="7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13"/>
      <c r="P23" s="1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</row>
    <row r="24" spans="1:56" ht="12" customHeight="1">
      <c r="A24" s="6">
        <v>15</v>
      </c>
      <c r="B24" s="6"/>
      <c r="C24" s="6"/>
      <c r="D24" s="9"/>
      <c r="E24" s="6"/>
      <c r="F24" s="6"/>
      <c r="G24" s="6"/>
      <c r="H24" s="6"/>
      <c r="I24" s="10"/>
      <c r="J24" s="6"/>
      <c r="K24" s="6"/>
      <c r="L24" s="6"/>
      <c r="M24" s="6"/>
      <c r="N24" s="6"/>
      <c r="O24" s="11"/>
      <c r="P24" s="11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</row>
    <row r="25" spans="1:56" ht="12" customHeight="1">
      <c r="A25" s="7">
        <v>16</v>
      </c>
      <c r="B25" s="7"/>
      <c r="C25" s="7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</row>
    <row r="26" spans="1:56" ht="12" customHeight="1">
      <c r="A26" s="6">
        <v>17</v>
      </c>
      <c r="B26" s="6"/>
      <c r="C26" s="6"/>
      <c r="D26" s="9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11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</row>
    <row r="27" spans="1:56" ht="12" customHeight="1">
      <c r="A27" s="7">
        <v>18</v>
      </c>
      <c r="B27" s="7"/>
      <c r="C27" s="7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13"/>
      <c r="P27" s="1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</row>
    <row r="28" spans="1:56" ht="12" customHeight="1">
      <c r="A28" s="6">
        <v>19</v>
      </c>
      <c r="B28" s="6"/>
      <c r="C28" s="6"/>
      <c r="D28" s="9"/>
      <c r="E28" s="6"/>
      <c r="F28" s="6"/>
      <c r="G28" s="6"/>
      <c r="H28" s="6"/>
      <c r="I28" s="10"/>
      <c r="J28" s="6"/>
      <c r="K28" s="6"/>
      <c r="L28" s="6"/>
      <c r="M28" s="6"/>
      <c r="N28" s="6"/>
      <c r="O28" s="11"/>
      <c r="P28" s="11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</row>
    <row r="29" spans="1:56" ht="12" customHeight="1">
      <c r="A29" s="7">
        <v>20</v>
      </c>
      <c r="B29" s="7"/>
      <c r="C29" s="7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13"/>
      <c r="P29" s="13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</row>
    <row r="30" spans="1:56" ht="12" customHeight="1">
      <c r="A30" s="6">
        <v>21</v>
      </c>
      <c r="B30" s="6"/>
      <c r="C30" s="6"/>
      <c r="D30" s="9"/>
      <c r="E30" s="6"/>
      <c r="F30" s="6"/>
      <c r="G30" s="6"/>
      <c r="H30" s="6"/>
      <c r="I30" s="10"/>
      <c r="J30" s="6"/>
      <c r="K30" s="6"/>
      <c r="L30" s="6"/>
      <c r="M30" s="6"/>
      <c r="N30" s="6"/>
      <c r="O30" s="11"/>
      <c r="P30" s="11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</row>
    <row r="31" spans="1:56" ht="12" customHeight="1">
      <c r="A31" s="7">
        <v>22</v>
      </c>
      <c r="B31" s="7"/>
      <c r="C31" s="7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13"/>
      <c r="P31" s="13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</row>
    <row r="32" spans="1:56" ht="12" customHeight="1">
      <c r="A32" s="6">
        <v>23</v>
      </c>
      <c r="B32" s="6"/>
      <c r="C32" s="6"/>
      <c r="D32" s="9"/>
      <c r="E32" s="6"/>
      <c r="F32" s="6"/>
      <c r="G32" s="6"/>
      <c r="H32" s="6"/>
      <c r="I32" s="10"/>
      <c r="J32" s="6"/>
      <c r="K32" s="6"/>
      <c r="L32" s="6"/>
      <c r="M32" s="6"/>
      <c r="N32" s="6"/>
      <c r="O32" s="11"/>
      <c r="P32" s="11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</row>
    <row r="33" spans="1:56" ht="12" customHeight="1">
      <c r="A33" s="7">
        <v>24</v>
      </c>
      <c r="B33" s="7"/>
      <c r="C33" s="7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13"/>
      <c r="P33" s="13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</row>
    <row r="34" spans="1:56" ht="12" customHeight="1">
      <c r="A34" s="6">
        <v>25</v>
      </c>
      <c r="B34" s="6"/>
      <c r="C34" s="6"/>
      <c r="D34" s="9"/>
      <c r="E34" s="6"/>
      <c r="F34" s="6"/>
      <c r="G34" s="6"/>
      <c r="H34" s="6"/>
      <c r="I34" s="10"/>
      <c r="J34" s="6"/>
      <c r="K34" s="6"/>
      <c r="L34" s="6"/>
      <c r="M34" s="6"/>
      <c r="N34" s="6"/>
      <c r="O34" s="11"/>
      <c r="P34" s="11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</row>
    <row r="35" spans="1:56" ht="12" customHeight="1">
      <c r="A35" s="7">
        <v>26</v>
      </c>
      <c r="B35" s="7"/>
      <c r="C35" s="7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</row>
    <row r="36" spans="1:56" ht="12" customHeight="1">
      <c r="A36" s="6">
        <v>27</v>
      </c>
      <c r="B36" s="6"/>
      <c r="C36" s="6"/>
      <c r="D36" s="9"/>
      <c r="E36" s="6"/>
      <c r="F36" s="6"/>
      <c r="G36" s="6"/>
      <c r="H36" s="6"/>
      <c r="I36" s="10"/>
      <c r="J36" s="6"/>
      <c r="K36" s="6"/>
      <c r="L36" s="6"/>
      <c r="M36" s="6"/>
      <c r="N36" s="6"/>
      <c r="O36" s="11"/>
      <c r="P36" s="11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</row>
    <row r="37" spans="1:56" ht="12" customHeight="1">
      <c r="A37" s="7">
        <v>28</v>
      </c>
      <c r="B37" s="7"/>
      <c r="C37" s="7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13"/>
      <c r="P37" s="13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</row>
    <row r="38" spans="1:56" ht="12" customHeight="1">
      <c r="A38" s="6">
        <v>29</v>
      </c>
      <c r="B38" s="6"/>
      <c r="C38" s="6"/>
      <c r="D38" s="9"/>
      <c r="E38" s="6"/>
      <c r="F38" s="6"/>
      <c r="G38" s="6"/>
      <c r="H38" s="6"/>
      <c r="I38" s="10"/>
      <c r="J38" s="6"/>
      <c r="K38" s="6"/>
      <c r="L38" s="6"/>
      <c r="M38" s="6"/>
      <c r="N38" s="6"/>
      <c r="O38" s="11"/>
      <c r="P38" s="11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</row>
    <row r="39" spans="1:56" ht="12" customHeight="1">
      <c r="A39" s="7">
        <v>30</v>
      </c>
      <c r="B39" s="7"/>
      <c r="C39" s="7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13"/>
      <c r="P39" s="13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</row>
    <row r="40" spans="1:56" ht="12" customHeight="1">
      <c r="A40" s="6">
        <v>31</v>
      </c>
      <c r="B40" s="6"/>
      <c r="C40" s="6"/>
      <c r="D40" s="9"/>
      <c r="E40" s="6"/>
      <c r="F40" s="6"/>
      <c r="G40" s="6"/>
      <c r="H40" s="6"/>
      <c r="I40" s="10"/>
      <c r="J40" s="6"/>
      <c r="K40" s="6"/>
      <c r="L40" s="6"/>
      <c r="M40" s="6"/>
      <c r="N40" s="6"/>
      <c r="O40" s="11"/>
      <c r="P40" s="11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</row>
    <row r="41" spans="1:56" ht="12" customHeight="1">
      <c r="A41" s="7">
        <v>32</v>
      </c>
      <c r="B41" s="7"/>
      <c r="C41" s="7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13"/>
      <c r="P41" s="13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</row>
    <row r="42" spans="1:56" ht="12" customHeight="1">
      <c r="A42" s="6">
        <v>33</v>
      </c>
      <c r="B42" s="6"/>
      <c r="C42" s="6"/>
      <c r="D42" s="9"/>
      <c r="E42" s="6"/>
      <c r="F42" s="6"/>
      <c r="G42" s="6"/>
      <c r="H42" s="6"/>
      <c r="I42" s="10"/>
      <c r="J42" s="6"/>
      <c r="K42" s="6"/>
      <c r="L42" s="6"/>
      <c r="M42" s="6"/>
      <c r="N42" s="6"/>
      <c r="O42" s="11"/>
      <c r="P42" s="11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</row>
    <row r="43" spans="1:56" ht="12" customHeight="1">
      <c r="A43" s="7">
        <v>34</v>
      </c>
      <c r="B43" s="7"/>
      <c r="C43" s="7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13"/>
      <c r="P43" s="13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</row>
    <row r="44" spans="1:56" ht="12" customHeight="1">
      <c r="A44" s="6">
        <v>35</v>
      </c>
      <c r="B44" s="6"/>
      <c r="C44" s="6"/>
      <c r="D44" s="9"/>
      <c r="E44" s="6"/>
      <c r="F44" s="6"/>
      <c r="G44" s="6"/>
      <c r="H44" s="6"/>
      <c r="I44" s="10"/>
      <c r="J44" s="6"/>
      <c r="K44" s="6"/>
      <c r="L44" s="6"/>
      <c r="M44" s="6"/>
      <c r="N44" s="6"/>
      <c r="O44" s="11"/>
      <c r="P44" s="11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</row>
    <row r="45" spans="1:56" ht="12" customHeight="1">
      <c r="A45" s="7">
        <v>36</v>
      </c>
      <c r="B45" s="7"/>
      <c r="C45" s="7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13"/>
      <c r="P45" s="13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</row>
    <row r="46" spans="1:56" ht="12" customHeight="1">
      <c r="A46" s="6">
        <v>37</v>
      </c>
      <c r="B46" s="6"/>
      <c r="C46" s="6"/>
      <c r="D46" s="9"/>
      <c r="E46" s="6"/>
      <c r="F46" s="6"/>
      <c r="G46" s="6"/>
      <c r="H46" s="6"/>
      <c r="I46" s="10"/>
      <c r="J46" s="6"/>
      <c r="K46" s="6"/>
      <c r="L46" s="6"/>
      <c r="M46" s="6"/>
      <c r="N46" s="6"/>
      <c r="O46" s="11"/>
      <c r="P46" s="11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</row>
    <row r="47" spans="1:56" ht="12" customHeight="1">
      <c r="A47" s="7">
        <v>38</v>
      </c>
      <c r="B47" s="7"/>
      <c r="C47" s="7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13"/>
      <c r="P47" s="13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</row>
    <row r="48" spans="1:56" ht="12" customHeight="1">
      <c r="A48" s="6">
        <v>39</v>
      </c>
      <c r="B48" s="6"/>
      <c r="C48" s="6"/>
      <c r="D48" s="9"/>
      <c r="E48" s="6"/>
      <c r="F48" s="6"/>
      <c r="G48" s="6"/>
      <c r="H48" s="6"/>
      <c r="I48" s="10"/>
      <c r="J48" s="6"/>
      <c r="K48" s="6"/>
      <c r="L48" s="6"/>
      <c r="M48" s="6"/>
      <c r="N48" s="6"/>
      <c r="O48" s="11"/>
      <c r="P48" s="11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</row>
    <row r="49" spans="1:56" ht="12" customHeight="1">
      <c r="A49" s="7">
        <v>40</v>
      </c>
      <c r="B49" s="7"/>
      <c r="C49" s="7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13"/>
      <c r="P49" s="13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</row>
    <row r="50" spans="1:56" ht="12" customHeight="1">
      <c r="A50" s="6">
        <v>41</v>
      </c>
      <c r="B50" s="6"/>
      <c r="C50" s="6"/>
      <c r="D50" s="9"/>
      <c r="E50" s="6"/>
      <c r="F50" s="6"/>
      <c r="G50" s="6"/>
      <c r="H50" s="6"/>
      <c r="I50" s="10"/>
      <c r="J50" s="6"/>
      <c r="K50" s="6"/>
      <c r="L50" s="6"/>
      <c r="M50" s="6"/>
      <c r="N50" s="6"/>
      <c r="O50" s="11"/>
      <c r="P50" s="11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</row>
    <row r="51" spans="1:56" ht="12" customHeight="1">
      <c r="A51" s="7">
        <v>42</v>
      </c>
      <c r="B51" s="7"/>
      <c r="C51" s="7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13"/>
      <c r="P51" s="13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</row>
    <row r="52" spans="1:56" ht="12" customHeight="1">
      <c r="A52" s="6">
        <v>43</v>
      </c>
      <c r="B52" s="6"/>
      <c r="C52" s="6"/>
      <c r="D52" s="9"/>
      <c r="E52" s="6"/>
      <c r="F52" s="6"/>
      <c r="G52" s="6"/>
      <c r="H52" s="6"/>
      <c r="I52" s="10"/>
      <c r="J52" s="6"/>
      <c r="K52" s="6"/>
      <c r="L52" s="6"/>
      <c r="M52" s="6"/>
      <c r="N52" s="6"/>
      <c r="O52" s="11"/>
      <c r="P52" s="11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</row>
    <row r="53" spans="1:56" ht="12" customHeight="1">
      <c r="A53" s="7">
        <v>44</v>
      </c>
      <c r="B53" s="7"/>
      <c r="C53" s="7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1:56" ht="12" customHeight="1">
      <c r="A54" s="6">
        <v>45</v>
      </c>
      <c r="B54" s="6"/>
      <c r="C54" s="6"/>
      <c r="D54" s="9"/>
      <c r="E54" s="6"/>
      <c r="F54" s="6"/>
      <c r="G54" s="6"/>
      <c r="H54" s="6"/>
      <c r="I54" s="10"/>
      <c r="J54" s="6"/>
      <c r="K54" s="6"/>
      <c r="L54" s="6"/>
      <c r="M54" s="6"/>
      <c r="N54" s="6"/>
      <c r="O54" s="11"/>
      <c r="P54" s="11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</row>
    <row r="55" spans="1:56" ht="12" customHeight="1">
      <c r="A55" s="7">
        <v>46</v>
      </c>
      <c r="B55" s="7"/>
      <c r="C55" s="7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13"/>
      <c r="P55" s="13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</row>
    <row r="56" spans="1:56" ht="12" customHeight="1">
      <c r="A56" s="6">
        <v>47</v>
      </c>
      <c r="B56" s="6"/>
      <c r="C56" s="6"/>
      <c r="D56" s="9"/>
      <c r="E56" s="6"/>
      <c r="F56" s="6"/>
      <c r="G56" s="6"/>
      <c r="H56" s="6"/>
      <c r="I56" s="10"/>
      <c r="J56" s="6"/>
      <c r="K56" s="6"/>
      <c r="L56" s="6"/>
      <c r="M56" s="6"/>
      <c r="N56" s="6"/>
      <c r="O56" s="11"/>
      <c r="P56" s="11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</row>
    <row r="57" spans="1:56" ht="12" customHeight="1">
      <c r="A57" s="7">
        <v>48</v>
      </c>
      <c r="B57" s="7"/>
      <c r="C57" s="7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13"/>
      <c r="P57" s="13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</row>
    <row r="58" spans="1:56" ht="12" customHeight="1">
      <c r="A58" s="6">
        <v>49</v>
      </c>
      <c r="B58" s="6"/>
      <c r="C58" s="6"/>
      <c r="D58" s="9"/>
      <c r="E58" s="6"/>
      <c r="F58" s="6"/>
      <c r="G58" s="6"/>
      <c r="H58" s="6"/>
      <c r="I58" s="10"/>
      <c r="J58" s="6"/>
      <c r="K58" s="6"/>
      <c r="L58" s="6"/>
      <c r="M58" s="6"/>
      <c r="N58" s="6"/>
      <c r="O58" s="11"/>
      <c r="P58" s="11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</row>
    <row r="59" spans="1:56" ht="12" customHeight="1">
      <c r="A59" s="7">
        <v>50</v>
      </c>
      <c r="B59" s="7"/>
      <c r="C59" s="7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13"/>
      <c r="P59" s="13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</row>
    <row r="60" spans="1:56" ht="12" customHeight="1">
      <c r="A60" s="6">
        <v>51</v>
      </c>
      <c r="B60" s="6"/>
      <c r="C60" s="6"/>
      <c r="D60" s="9"/>
      <c r="E60" s="6"/>
      <c r="F60" s="6"/>
      <c r="G60" s="6"/>
      <c r="H60" s="6"/>
      <c r="I60" s="10"/>
      <c r="J60" s="6"/>
      <c r="K60" s="6"/>
      <c r="L60" s="6"/>
      <c r="M60" s="6"/>
      <c r="N60" s="6"/>
      <c r="O60" s="11"/>
      <c r="P60" s="11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</row>
    <row r="61" spans="1:56" ht="12" customHeight="1">
      <c r="A61" s="7">
        <v>52</v>
      </c>
      <c r="B61" s="7"/>
      <c r="C61" s="7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13"/>
      <c r="P61" s="13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</row>
    <row r="62" spans="1:56" ht="12" customHeight="1" thickBot="1">
      <c r="A62" s="4" t="s">
        <v>154</v>
      </c>
      <c r="B62" s="8">
        <f>SUM(B10:B61)</f>
        <v>0</v>
      </c>
      <c r="C62" s="8">
        <f>SUM(C10:C61)</f>
        <v>0</v>
      </c>
      <c r="D62" s="26">
        <f>IFERROR((J62/B62),0)</f>
        <v>0</v>
      </c>
      <c r="E62" s="45" t="s">
        <v>177</v>
      </c>
      <c r="F62" s="45" t="s">
        <v>177</v>
      </c>
      <c r="G62" s="45" t="s">
        <v>177</v>
      </c>
      <c r="H62" s="45" t="s">
        <v>177</v>
      </c>
      <c r="I62" s="43">
        <f>IFERROR((H62/G62),0)</f>
        <v>0</v>
      </c>
      <c r="J62" s="25">
        <f>K62+L62+M62+N62</f>
        <v>0</v>
      </c>
      <c r="K62" s="8">
        <f>SUM(K10:K61)</f>
        <v>0</v>
      </c>
      <c r="L62" s="8">
        <f>SUM(L10:L61)</f>
        <v>0</v>
      </c>
      <c r="M62" s="8">
        <f>SUM(M10:M61)</f>
        <v>0</v>
      </c>
      <c r="N62" s="8">
        <f>SUM(N10:N61)</f>
        <v>0</v>
      </c>
      <c r="O62" s="8">
        <f>SUM(O10:O61)</f>
        <v>0</v>
      </c>
      <c r="P62" s="30">
        <f>IFERROR((O62/N62),0)</f>
        <v>0</v>
      </c>
      <c r="Q62" s="31">
        <f>IFERROR((N62/J62),0)</f>
        <v>0</v>
      </c>
      <c r="R62" s="15" t="e">
        <f>AVERAGE(R10:R61)</f>
        <v>#DIV/0!</v>
      </c>
      <c r="S62" s="31">
        <f>IFERROR((Q62-R62),0)</f>
        <v>0</v>
      </c>
      <c r="T62" s="8">
        <f>SUM(T10:T61)</f>
        <v>0</v>
      </c>
      <c r="U62" s="8">
        <f>SUM(U10:U61)</f>
        <v>0</v>
      </c>
      <c r="V62" s="32">
        <f>IFERROR((T62/K62),0)</f>
        <v>0</v>
      </c>
      <c r="W62" s="32">
        <f>IFERROR((U62/K62),0)</f>
        <v>0</v>
      </c>
      <c r="X62" s="15" t="e">
        <f>AVERAGE(X10:X61)</f>
        <v>#DIV/0!</v>
      </c>
      <c r="Y62" s="31">
        <f>IFERROR((V62-X62),0)</f>
        <v>0</v>
      </c>
      <c r="Z62" s="31">
        <f>IFERROR((W62-X62),0)</f>
        <v>0</v>
      </c>
      <c r="AA62" s="14">
        <f>SUM(AA10:AA61)</f>
        <v>0</v>
      </c>
      <c r="AB62" s="30">
        <f>IFERROR((AA62/K62),0)</f>
        <v>0</v>
      </c>
      <c r="AC62" s="14">
        <f>SUM(AC10:AC61)</f>
        <v>0</v>
      </c>
      <c r="AD62" s="33">
        <f>IFERROR((AC62*60/K62),0)</f>
        <v>0</v>
      </c>
      <c r="AE62" s="14" t="e">
        <f>AVERAGE(AE10:AE61)</f>
        <v>#DIV/0!</v>
      </c>
      <c r="AF62" s="30">
        <f>IFERROR((AD62-AE62),0)</f>
        <v>0</v>
      </c>
      <c r="AG62" s="14">
        <f>SUM(AG10:AG61)</f>
        <v>0</v>
      </c>
      <c r="AH62" s="41" t="e">
        <f>AG62/K62</f>
        <v>#DIV/0!</v>
      </c>
      <c r="AI62" s="14">
        <f>SUM(AI10:AI61)</f>
        <v>0</v>
      </c>
      <c r="AJ62" s="41" t="e">
        <f>AI62/K62</f>
        <v>#DIV/0!</v>
      </c>
      <c r="AK62" s="14">
        <f>SUM(AK10:AK61)</f>
        <v>0</v>
      </c>
      <c r="AL62" s="41" t="e">
        <f>AK62/K62</f>
        <v>#DIV/0!</v>
      </c>
      <c r="AM62" s="14">
        <f>SUM(AM10:AM61)</f>
        <v>0</v>
      </c>
      <c r="AN62" s="41" t="e">
        <f>AM62/K62</f>
        <v>#DIV/0!</v>
      </c>
      <c r="AO62" s="14">
        <f>SUM(AO10:AO61)</f>
        <v>0</v>
      </c>
      <c r="AP62" s="41" t="e">
        <f>AO62/K62</f>
        <v>#DIV/0!</v>
      </c>
      <c r="AQ62" s="14">
        <f>SUM(AQ10:AQ61)</f>
        <v>0</v>
      </c>
      <c r="AR62" s="41" t="e">
        <f>AQ62/UK62</f>
        <v>#DIV/0!</v>
      </c>
      <c r="AS62" s="14">
        <f>SUM(AS10:AS61)</f>
        <v>0</v>
      </c>
      <c r="AT62" s="41" t="e">
        <f>AS62/K62</f>
        <v>#DIV/0!</v>
      </c>
      <c r="AU62" s="14">
        <f>SUM(AU10:AU61)</f>
        <v>0</v>
      </c>
      <c r="AV62" s="41" t="e">
        <f>AU62/K62</f>
        <v>#DIV/0!</v>
      </c>
      <c r="AW62" s="14">
        <f>SUM(AW10:AW61)</f>
        <v>0</v>
      </c>
      <c r="AX62" s="41" t="e">
        <f>AW62/K62</f>
        <v>#DIV/0!</v>
      </c>
      <c r="AY62" s="14">
        <f>SUM(AY10:AY61)</f>
        <v>0</v>
      </c>
      <c r="AZ62" s="41" t="e">
        <f>AY62/K62</f>
        <v>#DIV/0!</v>
      </c>
      <c r="BA62" s="14">
        <f>SUM(BA10:BA61)</f>
        <v>0</v>
      </c>
      <c r="BB62" s="41" t="e">
        <f>BA62/K62</f>
        <v>#DIV/0!</v>
      </c>
      <c r="BC62" s="14">
        <f>SUM(BC10:BC61)</f>
        <v>0</v>
      </c>
      <c r="BD62" s="41" t="e">
        <f>BC62/K62</f>
        <v>#DIV/0!</v>
      </c>
    </row>
    <row r="63" spans="1:56" s="1" customFormat="1" ht="13.9" customHeight="1"/>
    <row r="64" spans="1:56" s="1" customFormat="1" ht="13.9" customHeight="1">
      <c r="A64" s="16" t="s">
        <v>155</v>
      </c>
    </row>
    <row r="65" spans="1:48" s="1" customFormat="1" ht="13.9" customHeight="1">
      <c r="A65" s="16"/>
    </row>
    <row r="66" spans="1:48" s="1" customFormat="1" ht="13.9" customHeight="1">
      <c r="A66" s="59" t="s">
        <v>179</v>
      </c>
      <c r="B66" s="59" t="s">
        <v>11</v>
      </c>
      <c r="C66" s="59" t="s">
        <v>12</v>
      </c>
      <c r="D66" s="60" t="s">
        <v>13</v>
      </c>
      <c r="E66" s="60" t="s">
        <v>14</v>
      </c>
      <c r="F66" s="59" t="s">
        <v>15</v>
      </c>
      <c r="G66" s="59" t="s">
        <v>16</v>
      </c>
      <c r="H66" s="59" t="s">
        <v>17</v>
      </c>
      <c r="I66" s="59" t="s">
        <v>18</v>
      </c>
      <c r="J66" s="59" t="s">
        <v>19</v>
      </c>
      <c r="K66" s="59" t="s">
        <v>20</v>
      </c>
      <c r="L66" s="59" t="s">
        <v>21</v>
      </c>
      <c r="M66" s="59" t="s">
        <v>22</v>
      </c>
      <c r="N66" s="59" t="s">
        <v>23</v>
      </c>
      <c r="O66" s="59" t="s">
        <v>24</v>
      </c>
      <c r="P66" s="59" t="s">
        <v>25</v>
      </c>
      <c r="Q66" s="59" t="s">
        <v>26</v>
      </c>
      <c r="R66" s="59" t="s">
        <v>27</v>
      </c>
      <c r="S66" s="60" t="s">
        <v>28</v>
      </c>
      <c r="T66" s="59" t="s">
        <v>29</v>
      </c>
      <c r="U66" s="59" t="s">
        <v>30</v>
      </c>
      <c r="V66" s="59" t="s">
        <v>31</v>
      </c>
      <c r="W66" s="59" t="s">
        <v>32</v>
      </c>
      <c r="X66" s="59" t="s">
        <v>33</v>
      </c>
      <c r="Y66" s="59" t="s">
        <v>34</v>
      </c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</row>
    <row r="67" spans="1:48" s="1" customFormat="1" ht="13.9" customHeight="1">
      <c r="A67" s="59"/>
      <c r="B67" s="59"/>
      <c r="C67" s="59"/>
      <c r="D67" s="60"/>
      <c r="E67" s="60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60"/>
      <c r="T67" s="59"/>
      <c r="U67" s="59"/>
      <c r="V67" s="59"/>
      <c r="W67" s="59"/>
      <c r="X67" s="59"/>
      <c r="Y67" s="59" t="s">
        <v>35</v>
      </c>
      <c r="Z67" s="59"/>
      <c r="AA67" s="59" t="s">
        <v>36</v>
      </c>
      <c r="AB67" s="59"/>
      <c r="AC67" s="59" t="s">
        <v>37</v>
      </c>
      <c r="AD67" s="59"/>
      <c r="AE67" s="59" t="s">
        <v>38</v>
      </c>
      <c r="AF67" s="59"/>
      <c r="AG67" s="59" t="s">
        <v>39</v>
      </c>
      <c r="AH67" s="59"/>
      <c r="AI67" s="59" t="s">
        <v>40</v>
      </c>
      <c r="AJ67" s="59"/>
      <c r="AK67" s="59" t="s">
        <v>41</v>
      </c>
      <c r="AL67" s="59"/>
      <c r="AM67" s="59" t="s">
        <v>42</v>
      </c>
      <c r="AN67" s="59"/>
      <c r="AO67" s="59" t="s">
        <v>43</v>
      </c>
      <c r="AP67" s="59"/>
      <c r="AQ67" s="59" t="s">
        <v>44</v>
      </c>
      <c r="AR67" s="59"/>
      <c r="AS67" s="59" t="s">
        <v>45</v>
      </c>
      <c r="AT67" s="59"/>
      <c r="AU67" s="59" t="s">
        <v>46</v>
      </c>
      <c r="AV67" s="59"/>
    </row>
    <row r="68" spans="1:48" ht="42" customHeight="1">
      <c r="A68" s="59"/>
      <c r="B68" s="59"/>
      <c r="C68" s="59"/>
      <c r="D68" s="60"/>
      <c r="E68" s="60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60"/>
      <c r="T68" s="59"/>
      <c r="U68" s="59"/>
      <c r="V68" s="59"/>
      <c r="W68" s="59"/>
      <c r="X68" s="59"/>
      <c r="Y68" s="37" t="s">
        <v>47</v>
      </c>
      <c r="Z68" s="37" t="s">
        <v>48</v>
      </c>
      <c r="AA68" s="37" t="s">
        <v>47</v>
      </c>
      <c r="AB68" s="37" t="s">
        <v>48</v>
      </c>
      <c r="AC68" s="37" t="s">
        <v>47</v>
      </c>
      <c r="AD68" s="37" t="s">
        <v>48</v>
      </c>
      <c r="AE68" s="37" t="s">
        <v>47</v>
      </c>
      <c r="AF68" s="37" t="s">
        <v>48</v>
      </c>
      <c r="AG68" s="37" t="s">
        <v>47</v>
      </c>
      <c r="AH68" s="37" t="s">
        <v>48</v>
      </c>
      <c r="AI68" s="37" t="s">
        <v>47</v>
      </c>
      <c r="AJ68" s="37" t="s">
        <v>48</v>
      </c>
      <c r="AK68" s="37" t="s">
        <v>47</v>
      </c>
      <c r="AL68" s="37" t="s">
        <v>48</v>
      </c>
      <c r="AM68" s="37" t="s">
        <v>47</v>
      </c>
      <c r="AN68" s="37" t="s">
        <v>48</v>
      </c>
      <c r="AO68" s="37" t="s">
        <v>47</v>
      </c>
      <c r="AP68" s="37" t="s">
        <v>48</v>
      </c>
      <c r="AQ68" s="37" t="s">
        <v>47</v>
      </c>
      <c r="AR68" s="37" t="s">
        <v>48</v>
      </c>
      <c r="AS68" s="37" t="s">
        <v>47</v>
      </c>
      <c r="AT68" s="37" t="s">
        <v>48</v>
      </c>
      <c r="AU68" s="37" t="s">
        <v>47</v>
      </c>
      <c r="AV68" s="37" t="s">
        <v>48</v>
      </c>
    </row>
    <row r="69" spans="1:48" ht="12" customHeight="1">
      <c r="A69" s="6">
        <v>1</v>
      </c>
      <c r="B69" s="6"/>
      <c r="C69" s="6"/>
      <c r="D69" s="9"/>
      <c r="E69" s="6"/>
      <c r="F69" s="6"/>
      <c r="G69" s="6"/>
      <c r="H69" s="6"/>
      <c r="I69" s="10"/>
      <c r="J69" s="6"/>
      <c r="K69" s="6"/>
      <c r="L69" s="6"/>
      <c r="M69" s="6"/>
      <c r="N69" s="6"/>
      <c r="O69" s="11"/>
      <c r="P69" s="11"/>
      <c r="Q69" s="9"/>
      <c r="R69" s="9"/>
      <c r="S69" s="9"/>
      <c r="T69" s="9"/>
      <c r="U69" s="9"/>
      <c r="V69" s="9"/>
      <c r="W69" s="9"/>
      <c r="X69" s="9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</row>
    <row r="70" spans="1:48" ht="12" customHeight="1">
      <c r="A70" s="7">
        <v>2</v>
      </c>
      <c r="B70" s="7"/>
      <c r="C70" s="7"/>
      <c r="D70" s="12"/>
      <c r="E70" s="7"/>
      <c r="F70" s="7"/>
      <c r="G70" s="7"/>
      <c r="H70" s="7"/>
      <c r="I70" s="7"/>
      <c r="J70" s="7"/>
      <c r="K70" s="7"/>
      <c r="L70" s="7"/>
      <c r="M70" s="7"/>
      <c r="N70" s="7"/>
      <c r="O70" s="13"/>
      <c r="P70" s="13"/>
      <c r="Q70" s="12"/>
      <c r="R70" s="12"/>
      <c r="S70" s="12"/>
      <c r="T70" s="12"/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</row>
    <row r="71" spans="1:48" ht="12" customHeight="1">
      <c r="A71" s="6">
        <v>3</v>
      </c>
      <c r="B71" s="6"/>
      <c r="C71" s="6"/>
      <c r="D71" s="9"/>
      <c r="E71" s="6"/>
      <c r="F71" s="6"/>
      <c r="G71" s="6"/>
      <c r="H71" s="6"/>
      <c r="I71" s="10"/>
      <c r="J71" s="6"/>
      <c r="K71" s="6"/>
      <c r="L71" s="6"/>
      <c r="M71" s="6"/>
      <c r="N71" s="6"/>
      <c r="O71" s="11"/>
      <c r="P71" s="11"/>
      <c r="Q71" s="9"/>
      <c r="R71" s="9"/>
      <c r="S71" s="9"/>
      <c r="T71" s="9"/>
      <c r="U71" s="9"/>
      <c r="V71" s="9"/>
      <c r="W71" s="9"/>
      <c r="X71" s="9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</row>
    <row r="72" spans="1:48" ht="12" customHeight="1">
      <c r="A72" s="7">
        <v>4</v>
      </c>
      <c r="B72" s="7"/>
      <c r="C72" s="7"/>
      <c r="D72" s="12"/>
      <c r="E72" s="7"/>
      <c r="F72" s="7"/>
      <c r="G72" s="7"/>
      <c r="H72" s="7"/>
      <c r="I72" s="7"/>
      <c r="J72" s="7"/>
      <c r="K72" s="7"/>
      <c r="L72" s="7"/>
      <c r="M72" s="7"/>
      <c r="N72" s="7"/>
      <c r="O72" s="13"/>
      <c r="P72" s="13"/>
      <c r="Q72" s="12"/>
      <c r="R72" s="12"/>
      <c r="S72" s="12"/>
      <c r="T72" s="12"/>
      <c r="U72" s="12"/>
      <c r="V72" s="12"/>
      <c r="W72" s="12"/>
      <c r="X72" s="12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</row>
    <row r="73" spans="1:48" ht="12" customHeight="1">
      <c r="A73" s="6">
        <v>5</v>
      </c>
      <c r="B73" s="6"/>
      <c r="C73" s="6"/>
      <c r="D73" s="9"/>
      <c r="E73" s="6"/>
      <c r="F73" s="6"/>
      <c r="G73" s="6"/>
      <c r="H73" s="6"/>
      <c r="I73" s="10"/>
      <c r="J73" s="6"/>
      <c r="K73" s="6"/>
      <c r="L73" s="6"/>
      <c r="M73" s="6"/>
      <c r="N73" s="6"/>
      <c r="O73" s="11"/>
      <c r="P73" s="11"/>
      <c r="Q73" s="9"/>
      <c r="R73" s="9"/>
      <c r="S73" s="9"/>
      <c r="T73" s="9"/>
      <c r="U73" s="9"/>
      <c r="V73" s="9"/>
      <c r="W73" s="9"/>
      <c r="X73" s="9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</row>
    <row r="74" spans="1:48" ht="12" customHeight="1">
      <c r="A74" s="7">
        <v>6</v>
      </c>
      <c r="B74" s="7"/>
      <c r="C74" s="7"/>
      <c r="D74" s="12"/>
      <c r="E74" s="7"/>
      <c r="F74" s="7"/>
      <c r="G74" s="7"/>
      <c r="H74" s="7"/>
      <c r="I74" s="7"/>
      <c r="J74" s="7"/>
      <c r="K74" s="7"/>
      <c r="L74" s="7"/>
      <c r="M74" s="7"/>
      <c r="N74" s="7"/>
      <c r="O74" s="13"/>
      <c r="P74" s="13"/>
      <c r="Q74" s="12"/>
      <c r="R74" s="12"/>
      <c r="S74" s="12"/>
      <c r="T74" s="12"/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</row>
    <row r="75" spans="1:48" ht="12" customHeight="1">
      <c r="A75" s="6">
        <v>7</v>
      </c>
      <c r="B75" s="6"/>
      <c r="C75" s="6"/>
      <c r="D75" s="9"/>
      <c r="E75" s="6"/>
      <c r="F75" s="6"/>
      <c r="G75" s="6"/>
      <c r="H75" s="6"/>
      <c r="I75" s="10"/>
      <c r="J75" s="6"/>
      <c r="K75" s="6"/>
      <c r="L75" s="6"/>
      <c r="M75" s="6"/>
      <c r="N75" s="6"/>
      <c r="O75" s="11"/>
      <c r="P75" s="11"/>
      <c r="Q75" s="9"/>
      <c r="R75" s="9"/>
      <c r="S75" s="9"/>
      <c r="T75" s="9"/>
      <c r="U75" s="9"/>
      <c r="V75" s="9"/>
      <c r="W75" s="9"/>
      <c r="X75" s="9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</row>
    <row r="76" spans="1:48" ht="12" customHeight="1">
      <c r="A76" s="7">
        <v>8</v>
      </c>
      <c r="B76" s="7"/>
      <c r="C76" s="7"/>
      <c r="D76" s="12"/>
      <c r="E76" s="7"/>
      <c r="F76" s="7"/>
      <c r="G76" s="7"/>
      <c r="H76" s="7"/>
      <c r="I76" s="7"/>
      <c r="J76" s="7"/>
      <c r="K76" s="7"/>
      <c r="L76" s="7"/>
      <c r="M76" s="7"/>
      <c r="N76" s="7"/>
      <c r="O76" s="13"/>
      <c r="P76" s="13"/>
      <c r="Q76" s="12"/>
      <c r="R76" s="12"/>
      <c r="S76" s="12"/>
      <c r="T76" s="12"/>
      <c r="U76" s="12"/>
      <c r="V76" s="12"/>
      <c r="W76" s="12"/>
      <c r="X76" s="12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</row>
    <row r="77" spans="1:48" ht="12" customHeight="1">
      <c r="A77" s="6">
        <v>9</v>
      </c>
      <c r="B77" s="6"/>
      <c r="C77" s="6"/>
      <c r="D77" s="9"/>
      <c r="E77" s="6"/>
      <c r="F77" s="6"/>
      <c r="G77" s="6"/>
      <c r="H77" s="6"/>
      <c r="I77" s="10"/>
      <c r="J77" s="6"/>
      <c r="K77" s="6"/>
      <c r="L77" s="6"/>
      <c r="M77" s="6"/>
      <c r="N77" s="6"/>
      <c r="O77" s="11"/>
      <c r="P77" s="11"/>
      <c r="Q77" s="9"/>
      <c r="R77" s="9"/>
      <c r="S77" s="9"/>
      <c r="T77" s="9"/>
      <c r="U77" s="9"/>
      <c r="V77" s="9"/>
      <c r="W77" s="9"/>
      <c r="X77" s="9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</row>
    <row r="78" spans="1:48" ht="12" customHeight="1">
      <c r="A78" s="7">
        <v>10</v>
      </c>
      <c r="B78" s="7"/>
      <c r="C78" s="7"/>
      <c r="D78" s="12"/>
      <c r="E78" s="7"/>
      <c r="F78" s="7"/>
      <c r="G78" s="7"/>
      <c r="H78" s="7"/>
      <c r="I78" s="7"/>
      <c r="J78" s="7"/>
      <c r="K78" s="7"/>
      <c r="L78" s="7"/>
      <c r="M78" s="7"/>
      <c r="N78" s="7"/>
      <c r="O78" s="13"/>
      <c r="P78" s="13"/>
      <c r="Q78" s="12"/>
      <c r="R78" s="12"/>
      <c r="S78" s="12"/>
      <c r="T78" s="12"/>
      <c r="U78" s="12"/>
      <c r="V78" s="12"/>
      <c r="W78" s="12"/>
      <c r="X78" s="12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</row>
    <row r="79" spans="1:48" ht="12" customHeight="1">
      <c r="A79" s="6">
        <v>11</v>
      </c>
      <c r="B79" s="6"/>
      <c r="C79" s="6"/>
      <c r="D79" s="9"/>
      <c r="E79" s="6"/>
      <c r="F79" s="6"/>
      <c r="G79" s="6"/>
      <c r="H79" s="6"/>
      <c r="I79" s="10"/>
      <c r="J79" s="6"/>
      <c r="K79" s="6"/>
      <c r="L79" s="6"/>
      <c r="M79" s="6"/>
      <c r="N79" s="6"/>
      <c r="O79" s="11"/>
      <c r="P79" s="11"/>
      <c r="Q79" s="9"/>
      <c r="R79" s="9"/>
      <c r="S79" s="9"/>
      <c r="T79" s="9"/>
      <c r="U79" s="9"/>
      <c r="V79" s="9"/>
      <c r="W79" s="9"/>
      <c r="X79" s="9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</row>
    <row r="80" spans="1:48" ht="12" customHeight="1">
      <c r="A80" s="7">
        <v>12</v>
      </c>
      <c r="B80" s="7"/>
      <c r="C80" s="7"/>
      <c r="D80" s="12"/>
      <c r="E80" s="7"/>
      <c r="F80" s="7"/>
      <c r="G80" s="7"/>
      <c r="H80" s="7"/>
      <c r="I80" s="7"/>
      <c r="J80" s="7"/>
      <c r="K80" s="7"/>
      <c r="L80" s="7"/>
      <c r="M80" s="7"/>
      <c r="N80" s="7"/>
      <c r="O80" s="13"/>
      <c r="P80" s="13"/>
      <c r="Q80" s="12"/>
      <c r="R80" s="12"/>
      <c r="S80" s="12"/>
      <c r="T80" s="12"/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</row>
    <row r="81" spans="1:48" ht="12" customHeight="1">
      <c r="A81" s="6">
        <v>13</v>
      </c>
      <c r="B81" s="6"/>
      <c r="C81" s="6"/>
      <c r="D81" s="9"/>
      <c r="E81" s="6"/>
      <c r="F81" s="6"/>
      <c r="G81" s="6"/>
      <c r="H81" s="6"/>
      <c r="I81" s="10"/>
      <c r="J81" s="6"/>
      <c r="K81" s="6"/>
      <c r="L81" s="6"/>
      <c r="M81" s="6"/>
      <c r="N81" s="6"/>
      <c r="O81" s="11"/>
      <c r="P81" s="11"/>
      <c r="Q81" s="9"/>
      <c r="R81" s="9"/>
      <c r="S81" s="9"/>
      <c r="T81" s="9"/>
      <c r="U81" s="9"/>
      <c r="V81" s="9"/>
      <c r="W81" s="9"/>
      <c r="X81" s="9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</row>
    <row r="82" spans="1:48" ht="12" customHeight="1">
      <c r="A82" s="7">
        <v>14</v>
      </c>
      <c r="B82" s="7"/>
      <c r="C82" s="7"/>
      <c r="D82" s="12"/>
      <c r="E82" s="7"/>
      <c r="F82" s="7"/>
      <c r="G82" s="7"/>
      <c r="H82" s="7"/>
      <c r="I82" s="7"/>
      <c r="J82" s="7"/>
      <c r="K82" s="7"/>
      <c r="L82" s="7"/>
      <c r="M82" s="7"/>
      <c r="N82" s="7"/>
      <c r="O82" s="13"/>
      <c r="P82" s="13"/>
      <c r="Q82" s="12"/>
      <c r="R82" s="12"/>
      <c r="S82" s="12"/>
      <c r="T82" s="12"/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</row>
    <row r="83" spans="1:48" ht="12" customHeight="1">
      <c r="A83" s="6">
        <v>15</v>
      </c>
      <c r="B83" s="6"/>
      <c r="C83" s="6"/>
      <c r="D83" s="9"/>
      <c r="E83" s="6"/>
      <c r="F83" s="6"/>
      <c r="G83" s="6"/>
      <c r="H83" s="6"/>
      <c r="I83" s="10"/>
      <c r="J83" s="6"/>
      <c r="K83" s="6"/>
      <c r="L83" s="6"/>
      <c r="M83" s="6"/>
      <c r="N83" s="6"/>
      <c r="O83" s="11"/>
      <c r="P83" s="11"/>
      <c r="Q83" s="9"/>
      <c r="R83" s="9"/>
      <c r="S83" s="9"/>
      <c r="T83" s="9"/>
      <c r="U83" s="9"/>
      <c r="V83" s="9"/>
      <c r="W83" s="9"/>
      <c r="X83" s="9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</row>
    <row r="84" spans="1:48" ht="12" customHeight="1">
      <c r="A84" s="7">
        <v>16</v>
      </c>
      <c r="B84" s="7"/>
      <c r="C84" s="7"/>
      <c r="D84" s="12"/>
      <c r="E84" s="7"/>
      <c r="F84" s="7"/>
      <c r="G84" s="7"/>
      <c r="H84" s="7"/>
      <c r="I84" s="7"/>
      <c r="J84" s="7"/>
      <c r="K84" s="7"/>
      <c r="L84" s="7"/>
      <c r="M84" s="7"/>
      <c r="N84" s="7"/>
      <c r="O84" s="13"/>
      <c r="P84" s="13"/>
      <c r="Q84" s="12"/>
      <c r="R84" s="12"/>
      <c r="S84" s="12"/>
      <c r="T84" s="12"/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</row>
    <row r="85" spans="1:48" ht="12" customHeight="1">
      <c r="A85" s="6">
        <v>17</v>
      </c>
      <c r="B85" s="6"/>
      <c r="C85" s="6"/>
      <c r="D85" s="9"/>
      <c r="E85" s="6"/>
      <c r="F85" s="6"/>
      <c r="G85" s="6"/>
      <c r="H85" s="6"/>
      <c r="I85" s="10"/>
      <c r="J85" s="6"/>
      <c r="K85" s="6"/>
      <c r="L85" s="6"/>
      <c r="M85" s="6"/>
      <c r="N85" s="6"/>
      <c r="O85" s="11"/>
      <c r="P85" s="11"/>
      <c r="Q85" s="9"/>
      <c r="R85" s="9"/>
      <c r="S85" s="9"/>
      <c r="T85" s="9"/>
      <c r="U85" s="9"/>
      <c r="V85" s="9"/>
      <c r="W85" s="9"/>
      <c r="X85" s="9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</row>
    <row r="86" spans="1:48" ht="12" customHeight="1">
      <c r="A86" s="7">
        <v>18</v>
      </c>
      <c r="B86" s="7"/>
      <c r="C86" s="7"/>
      <c r="D86" s="12"/>
      <c r="E86" s="7"/>
      <c r="F86" s="7"/>
      <c r="G86" s="7"/>
      <c r="H86" s="7"/>
      <c r="I86" s="7"/>
      <c r="J86" s="7"/>
      <c r="K86" s="7"/>
      <c r="L86" s="7"/>
      <c r="M86" s="7"/>
      <c r="N86" s="7"/>
      <c r="O86" s="13"/>
      <c r="P86" s="13"/>
      <c r="Q86" s="12"/>
      <c r="R86" s="12"/>
      <c r="S86" s="12"/>
      <c r="T86" s="12"/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</row>
    <row r="87" spans="1:48" ht="12" customHeight="1">
      <c r="A87" s="6">
        <v>19</v>
      </c>
      <c r="B87" s="6"/>
      <c r="C87" s="6"/>
      <c r="D87" s="9"/>
      <c r="E87" s="6"/>
      <c r="F87" s="6"/>
      <c r="G87" s="6"/>
      <c r="H87" s="6"/>
      <c r="I87" s="10"/>
      <c r="J87" s="6"/>
      <c r="K87" s="6"/>
      <c r="L87" s="6"/>
      <c r="M87" s="6"/>
      <c r="N87" s="6"/>
      <c r="O87" s="11"/>
      <c r="P87" s="11"/>
      <c r="Q87" s="9"/>
      <c r="R87" s="9"/>
      <c r="S87" s="9"/>
      <c r="T87" s="9"/>
      <c r="U87" s="9"/>
      <c r="V87" s="9"/>
      <c r="W87" s="9"/>
      <c r="X87" s="9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</row>
    <row r="88" spans="1:48" ht="12" customHeight="1">
      <c r="A88" s="7">
        <v>20</v>
      </c>
      <c r="B88" s="7"/>
      <c r="C88" s="7"/>
      <c r="D88" s="12"/>
      <c r="E88" s="7"/>
      <c r="F88" s="7"/>
      <c r="G88" s="7"/>
      <c r="H88" s="7"/>
      <c r="I88" s="7"/>
      <c r="J88" s="7"/>
      <c r="K88" s="7"/>
      <c r="L88" s="7"/>
      <c r="M88" s="7"/>
      <c r="N88" s="7"/>
      <c r="O88" s="13"/>
      <c r="P88" s="13"/>
      <c r="Q88" s="12"/>
      <c r="R88" s="12"/>
      <c r="S88" s="12"/>
      <c r="T88" s="12"/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</row>
    <row r="89" spans="1:48" ht="12" customHeight="1">
      <c r="A89" s="6">
        <v>21</v>
      </c>
      <c r="B89" s="6"/>
      <c r="C89" s="6"/>
      <c r="D89" s="9"/>
      <c r="E89" s="6"/>
      <c r="F89" s="6"/>
      <c r="G89" s="6"/>
      <c r="H89" s="6"/>
      <c r="I89" s="10"/>
      <c r="J89" s="6"/>
      <c r="K89" s="6"/>
      <c r="L89" s="6"/>
      <c r="M89" s="6"/>
      <c r="N89" s="6"/>
      <c r="O89" s="11"/>
      <c r="P89" s="11"/>
      <c r="Q89" s="9"/>
      <c r="R89" s="9"/>
      <c r="S89" s="9"/>
      <c r="T89" s="9"/>
      <c r="U89" s="9"/>
      <c r="V89" s="9"/>
      <c r="W89" s="9"/>
      <c r="X89" s="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</row>
    <row r="90" spans="1:48" ht="12" customHeight="1">
      <c r="A90" s="7">
        <v>22</v>
      </c>
      <c r="B90" s="7"/>
      <c r="C90" s="7"/>
      <c r="D90" s="12"/>
      <c r="E90" s="7"/>
      <c r="F90" s="7"/>
      <c r="G90" s="7"/>
      <c r="H90" s="7"/>
      <c r="I90" s="7"/>
      <c r="J90" s="7"/>
      <c r="K90" s="7"/>
      <c r="L90" s="7"/>
      <c r="M90" s="7"/>
      <c r="N90" s="7"/>
      <c r="O90" s="13"/>
      <c r="P90" s="13"/>
      <c r="Q90" s="12"/>
      <c r="R90" s="12"/>
      <c r="S90" s="12"/>
      <c r="T90" s="12"/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</row>
    <row r="91" spans="1:48" ht="12" customHeight="1">
      <c r="A91" s="6">
        <v>23</v>
      </c>
      <c r="B91" s="6"/>
      <c r="C91" s="6"/>
      <c r="D91" s="9"/>
      <c r="E91" s="6"/>
      <c r="F91" s="6"/>
      <c r="G91" s="6"/>
      <c r="H91" s="6"/>
      <c r="I91" s="10"/>
      <c r="J91" s="6"/>
      <c r="K91" s="6"/>
      <c r="L91" s="6"/>
      <c r="M91" s="6"/>
      <c r="N91" s="6"/>
      <c r="O91" s="11"/>
      <c r="P91" s="11"/>
      <c r="Q91" s="9"/>
      <c r="R91" s="9"/>
      <c r="S91" s="9"/>
      <c r="T91" s="9"/>
      <c r="U91" s="9"/>
      <c r="V91" s="9"/>
      <c r="W91" s="9"/>
      <c r="X91" s="9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</row>
    <row r="92" spans="1:48" ht="12" customHeight="1">
      <c r="A92" s="7">
        <v>24</v>
      </c>
      <c r="B92" s="7"/>
      <c r="C92" s="7"/>
      <c r="D92" s="12"/>
      <c r="E92" s="7"/>
      <c r="F92" s="7"/>
      <c r="G92" s="7"/>
      <c r="H92" s="7"/>
      <c r="I92" s="7"/>
      <c r="J92" s="7"/>
      <c r="K92" s="7"/>
      <c r="L92" s="7"/>
      <c r="M92" s="7"/>
      <c r="N92" s="7"/>
      <c r="O92" s="13"/>
      <c r="P92" s="13"/>
      <c r="Q92" s="12"/>
      <c r="R92" s="12"/>
      <c r="S92" s="12"/>
      <c r="T92" s="12"/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</row>
    <row r="93" spans="1:48" ht="12" customHeight="1">
      <c r="A93" s="6">
        <v>25</v>
      </c>
      <c r="B93" s="6"/>
      <c r="C93" s="6"/>
      <c r="D93" s="9"/>
      <c r="E93" s="6"/>
      <c r="F93" s="6"/>
      <c r="G93" s="6"/>
      <c r="H93" s="6"/>
      <c r="I93" s="10"/>
      <c r="J93" s="6"/>
      <c r="K93" s="6"/>
      <c r="L93" s="6"/>
      <c r="M93" s="6"/>
      <c r="N93" s="6"/>
      <c r="O93" s="11"/>
      <c r="P93" s="11"/>
      <c r="Q93" s="9"/>
      <c r="R93" s="9"/>
      <c r="S93" s="9"/>
      <c r="T93" s="9"/>
      <c r="U93" s="9"/>
      <c r="V93" s="9"/>
      <c r="W93" s="9"/>
      <c r="X93" s="9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</row>
    <row r="94" spans="1:48" ht="12" customHeight="1">
      <c r="A94" s="7">
        <v>26</v>
      </c>
      <c r="B94" s="7"/>
      <c r="C94" s="7"/>
      <c r="D94" s="12"/>
      <c r="E94" s="7"/>
      <c r="F94" s="7"/>
      <c r="G94" s="7"/>
      <c r="H94" s="7"/>
      <c r="I94" s="7"/>
      <c r="J94" s="7"/>
      <c r="K94" s="7"/>
      <c r="L94" s="7"/>
      <c r="M94" s="7"/>
      <c r="N94" s="7"/>
      <c r="O94" s="13"/>
      <c r="P94" s="13"/>
      <c r="Q94" s="12"/>
      <c r="R94" s="12"/>
      <c r="S94" s="12"/>
      <c r="T94" s="12"/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</row>
    <row r="95" spans="1:48" ht="12" customHeight="1">
      <c r="A95" s="6">
        <v>27</v>
      </c>
      <c r="B95" s="6"/>
      <c r="C95" s="6"/>
      <c r="D95" s="9"/>
      <c r="E95" s="6"/>
      <c r="F95" s="6"/>
      <c r="G95" s="6"/>
      <c r="H95" s="6"/>
      <c r="I95" s="10"/>
      <c r="J95" s="6"/>
      <c r="K95" s="6"/>
      <c r="L95" s="6"/>
      <c r="M95" s="6"/>
      <c r="N95" s="6"/>
      <c r="O95" s="11"/>
      <c r="P95" s="11"/>
      <c r="Q95" s="9"/>
      <c r="R95" s="9"/>
      <c r="S95" s="9"/>
      <c r="T95" s="9"/>
      <c r="U95" s="9"/>
      <c r="V95" s="9"/>
      <c r="W95" s="9"/>
      <c r="X95" s="9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</row>
    <row r="96" spans="1:48" ht="12" customHeight="1">
      <c r="A96" s="7">
        <v>28</v>
      </c>
      <c r="B96" s="7"/>
      <c r="C96" s="7"/>
      <c r="D96" s="12"/>
      <c r="E96" s="7"/>
      <c r="F96" s="7"/>
      <c r="G96" s="7"/>
      <c r="H96" s="7"/>
      <c r="I96" s="7"/>
      <c r="J96" s="7"/>
      <c r="K96" s="7"/>
      <c r="L96" s="7"/>
      <c r="M96" s="7"/>
      <c r="N96" s="7"/>
      <c r="O96" s="13"/>
      <c r="P96" s="13"/>
      <c r="Q96" s="12"/>
      <c r="R96" s="12"/>
      <c r="S96" s="12"/>
      <c r="T96" s="12"/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</row>
    <row r="97" spans="1:48" ht="12" customHeight="1">
      <c r="A97" s="6">
        <v>29</v>
      </c>
      <c r="B97" s="6"/>
      <c r="C97" s="6"/>
      <c r="D97" s="9"/>
      <c r="E97" s="6"/>
      <c r="F97" s="6"/>
      <c r="G97" s="6"/>
      <c r="H97" s="6"/>
      <c r="I97" s="10"/>
      <c r="J97" s="6"/>
      <c r="K97" s="6"/>
      <c r="L97" s="6"/>
      <c r="M97" s="6"/>
      <c r="N97" s="6"/>
      <c r="O97" s="11"/>
      <c r="P97" s="11"/>
      <c r="Q97" s="9"/>
      <c r="R97" s="9"/>
      <c r="S97" s="9"/>
      <c r="T97" s="9"/>
      <c r="U97" s="9"/>
      <c r="V97" s="9"/>
      <c r="W97" s="9"/>
      <c r="X97" s="9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</row>
    <row r="98" spans="1:48" ht="12" customHeight="1">
      <c r="A98" s="7">
        <v>30</v>
      </c>
      <c r="B98" s="7"/>
      <c r="C98" s="7"/>
      <c r="D98" s="12"/>
      <c r="E98" s="7"/>
      <c r="F98" s="7"/>
      <c r="G98" s="7"/>
      <c r="H98" s="7"/>
      <c r="I98" s="7"/>
      <c r="J98" s="7"/>
      <c r="K98" s="7"/>
      <c r="L98" s="7"/>
      <c r="M98" s="7"/>
      <c r="N98" s="7"/>
      <c r="O98" s="13"/>
      <c r="P98" s="13"/>
      <c r="Q98" s="12"/>
      <c r="R98" s="12"/>
      <c r="S98" s="12"/>
      <c r="T98" s="12"/>
      <c r="U98" s="12"/>
      <c r="V98" s="12"/>
      <c r="W98" s="12"/>
      <c r="X98" s="12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</row>
    <row r="99" spans="1:48" ht="12" customHeight="1">
      <c r="A99" s="6">
        <v>31</v>
      </c>
      <c r="B99" s="6"/>
      <c r="C99" s="6"/>
      <c r="D99" s="9"/>
      <c r="E99" s="6"/>
      <c r="F99" s="6"/>
      <c r="G99" s="6"/>
      <c r="H99" s="6"/>
      <c r="I99" s="10"/>
      <c r="J99" s="6"/>
      <c r="K99" s="6"/>
      <c r="L99" s="6"/>
      <c r="M99" s="6"/>
      <c r="N99" s="6"/>
      <c r="O99" s="11"/>
      <c r="P99" s="11"/>
      <c r="Q99" s="9"/>
      <c r="R99" s="9"/>
      <c r="S99" s="9"/>
      <c r="T99" s="9"/>
      <c r="U99" s="9"/>
      <c r="V99" s="9"/>
      <c r="W99" s="9"/>
      <c r="X99" s="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</row>
    <row r="100" spans="1:48" ht="12" customHeight="1">
      <c r="A100" s="7">
        <v>32</v>
      </c>
      <c r="B100" s="7"/>
      <c r="C100" s="7"/>
      <c r="D100" s="12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13"/>
      <c r="P100" s="13"/>
      <c r="Q100" s="12"/>
      <c r="R100" s="12"/>
      <c r="S100" s="12"/>
      <c r="T100" s="12"/>
      <c r="U100" s="12"/>
      <c r="V100" s="12"/>
      <c r="W100" s="12"/>
      <c r="X100" s="12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</row>
    <row r="101" spans="1:48" ht="12" customHeight="1">
      <c r="A101" s="6">
        <v>33</v>
      </c>
      <c r="B101" s="6"/>
      <c r="C101" s="6"/>
      <c r="D101" s="9"/>
      <c r="E101" s="6"/>
      <c r="F101" s="6"/>
      <c r="G101" s="6"/>
      <c r="H101" s="6"/>
      <c r="I101" s="10"/>
      <c r="J101" s="6"/>
      <c r="K101" s="6"/>
      <c r="L101" s="6"/>
      <c r="M101" s="6"/>
      <c r="N101" s="6"/>
      <c r="O101" s="11"/>
      <c r="P101" s="11"/>
      <c r="Q101" s="9"/>
      <c r="R101" s="9"/>
      <c r="S101" s="9"/>
      <c r="T101" s="9"/>
      <c r="U101" s="9"/>
      <c r="V101" s="9"/>
      <c r="W101" s="9"/>
      <c r="X101" s="9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</row>
    <row r="102" spans="1:48" ht="12" customHeight="1">
      <c r="A102" s="7">
        <v>34</v>
      </c>
      <c r="B102" s="7"/>
      <c r="C102" s="7"/>
      <c r="D102" s="12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13"/>
      <c r="P102" s="13"/>
      <c r="Q102" s="12"/>
      <c r="R102" s="12"/>
      <c r="S102" s="12"/>
      <c r="T102" s="12"/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</row>
    <row r="103" spans="1:48" ht="12" customHeight="1">
      <c r="A103" s="6">
        <v>35</v>
      </c>
      <c r="B103" s="6"/>
      <c r="C103" s="6"/>
      <c r="D103" s="9"/>
      <c r="E103" s="6"/>
      <c r="F103" s="6"/>
      <c r="G103" s="6"/>
      <c r="H103" s="6"/>
      <c r="I103" s="10"/>
      <c r="J103" s="6"/>
      <c r="K103" s="6"/>
      <c r="L103" s="6"/>
      <c r="M103" s="6"/>
      <c r="N103" s="6"/>
      <c r="O103" s="11"/>
      <c r="P103" s="11"/>
      <c r="Q103" s="9"/>
      <c r="R103" s="9"/>
      <c r="S103" s="9"/>
      <c r="T103" s="9"/>
      <c r="U103" s="9"/>
      <c r="V103" s="9"/>
      <c r="W103" s="9"/>
      <c r="X103" s="9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</row>
    <row r="104" spans="1:48" ht="12" customHeight="1">
      <c r="A104" s="7">
        <v>36</v>
      </c>
      <c r="B104" s="7"/>
      <c r="C104" s="7"/>
      <c r="D104" s="12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13"/>
      <c r="P104" s="13"/>
      <c r="Q104" s="12"/>
      <c r="R104" s="12"/>
      <c r="S104" s="12"/>
      <c r="T104" s="12"/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</row>
    <row r="105" spans="1:48" ht="12" customHeight="1">
      <c r="A105" s="6">
        <v>37</v>
      </c>
      <c r="B105" s="6"/>
      <c r="C105" s="6"/>
      <c r="D105" s="9"/>
      <c r="E105" s="6"/>
      <c r="F105" s="6"/>
      <c r="G105" s="6"/>
      <c r="H105" s="6"/>
      <c r="I105" s="10"/>
      <c r="J105" s="6"/>
      <c r="K105" s="6"/>
      <c r="L105" s="6"/>
      <c r="M105" s="6"/>
      <c r="N105" s="6"/>
      <c r="O105" s="11"/>
      <c r="P105" s="11"/>
      <c r="Q105" s="9"/>
      <c r="R105" s="9"/>
      <c r="S105" s="9"/>
      <c r="T105" s="9"/>
      <c r="U105" s="9"/>
      <c r="V105" s="9"/>
      <c r="W105" s="9"/>
      <c r="X105" s="9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</row>
    <row r="106" spans="1:48" ht="12" customHeight="1">
      <c r="A106" s="7">
        <v>38</v>
      </c>
      <c r="B106" s="7"/>
      <c r="C106" s="7"/>
      <c r="D106" s="12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13"/>
      <c r="P106" s="13"/>
      <c r="Q106" s="12"/>
      <c r="R106" s="12"/>
      <c r="S106" s="12"/>
      <c r="T106" s="12"/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ht="12" customHeight="1">
      <c r="A107" s="6">
        <v>39</v>
      </c>
      <c r="B107" s="6"/>
      <c r="C107" s="6"/>
      <c r="D107" s="9"/>
      <c r="E107" s="6"/>
      <c r="F107" s="6"/>
      <c r="G107" s="6"/>
      <c r="H107" s="6"/>
      <c r="I107" s="10"/>
      <c r="J107" s="6"/>
      <c r="K107" s="6"/>
      <c r="L107" s="6"/>
      <c r="M107" s="6"/>
      <c r="N107" s="6"/>
      <c r="O107" s="11"/>
      <c r="P107" s="11"/>
      <c r="Q107" s="9"/>
      <c r="R107" s="9"/>
      <c r="S107" s="9"/>
      <c r="T107" s="9"/>
      <c r="U107" s="9"/>
      <c r="V107" s="9"/>
      <c r="W107" s="9"/>
      <c r="X107" s="9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</row>
    <row r="108" spans="1:48" ht="12" customHeight="1">
      <c r="A108" s="7">
        <v>40</v>
      </c>
      <c r="B108" s="7"/>
      <c r="C108" s="7"/>
      <c r="D108" s="12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13"/>
      <c r="P108" s="13"/>
      <c r="Q108" s="12"/>
      <c r="R108" s="12"/>
      <c r="S108" s="12"/>
      <c r="T108" s="12"/>
      <c r="U108" s="12"/>
      <c r="V108" s="12"/>
      <c r="W108" s="12"/>
      <c r="X108" s="12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ht="12" customHeight="1">
      <c r="A109" s="6">
        <v>41</v>
      </c>
      <c r="B109" s="6"/>
      <c r="C109" s="6"/>
      <c r="D109" s="9"/>
      <c r="E109" s="6"/>
      <c r="F109" s="6"/>
      <c r="G109" s="6"/>
      <c r="H109" s="6"/>
      <c r="I109" s="10"/>
      <c r="J109" s="6"/>
      <c r="K109" s="6"/>
      <c r="L109" s="6"/>
      <c r="M109" s="6"/>
      <c r="N109" s="6"/>
      <c r="O109" s="11"/>
      <c r="P109" s="11"/>
      <c r="Q109" s="9"/>
      <c r="R109" s="9"/>
      <c r="S109" s="9"/>
      <c r="T109" s="9"/>
      <c r="U109" s="9"/>
      <c r="V109" s="9"/>
      <c r="W109" s="9"/>
      <c r="X109" s="9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</row>
    <row r="110" spans="1:48" ht="12" customHeight="1">
      <c r="A110" s="7">
        <v>42</v>
      </c>
      <c r="B110" s="7"/>
      <c r="C110" s="7"/>
      <c r="D110" s="12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13"/>
      <c r="P110" s="13"/>
      <c r="Q110" s="12"/>
      <c r="R110" s="12"/>
      <c r="S110" s="12"/>
      <c r="T110" s="12"/>
      <c r="U110" s="12"/>
      <c r="V110" s="12"/>
      <c r="W110" s="12"/>
      <c r="X110" s="12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ht="12" customHeight="1">
      <c r="A111" s="6">
        <v>43</v>
      </c>
      <c r="B111" s="6"/>
      <c r="C111" s="6"/>
      <c r="D111" s="9"/>
      <c r="E111" s="6"/>
      <c r="F111" s="6"/>
      <c r="G111" s="6"/>
      <c r="H111" s="6"/>
      <c r="I111" s="10"/>
      <c r="J111" s="6"/>
      <c r="K111" s="6"/>
      <c r="L111" s="6"/>
      <c r="M111" s="6"/>
      <c r="N111" s="6"/>
      <c r="O111" s="11"/>
      <c r="P111" s="11"/>
      <c r="Q111" s="9"/>
      <c r="R111" s="9"/>
      <c r="S111" s="9"/>
      <c r="T111" s="9"/>
      <c r="U111" s="9"/>
      <c r="V111" s="9"/>
      <c r="W111" s="9"/>
      <c r="X111" s="9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</row>
    <row r="112" spans="1:48" ht="12" customHeight="1">
      <c r="A112" s="7">
        <v>44</v>
      </c>
      <c r="B112" s="7"/>
      <c r="C112" s="7"/>
      <c r="D112" s="12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13"/>
      <c r="P112" s="13"/>
      <c r="Q112" s="12"/>
      <c r="R112" s="12"/>
      <c r="S112" s="12"/>
      <c r="T112" s="12"/>
      <c r="U112" s="12"/>
      <c r="V112" s="12"/>
      <c r="W112" s="12"/>
      <c r="X112" s="12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</row>
    <row r="113" spans="1:48" ht="12" customHeight="1">
      <c r="A113" s="6">
        <v>45</v>
      </c>
      <c r="B113" s="6"/>
      <c r="C113" s="6"/>
      <c r="D113" s="9"/>
      <c r="E113" s="6"/>
      <c r="F113" s="6"/>
      <c r="G113" s="6"/>
      <c r="H113" s="6"/>
      <c r="I113" s="10"/>
      <c r="J113" s="6"/>
      <c r="K113" s="6"/>
      <c r="L113" s="6"/>
      <c r="M113" s="6"/>
      <c r="N113" s="6"/>
      <c r="O113" s="11"/>
      <c r="P113" s="11"/>
      <c r="Q113" s="9"/>
      <c r="R113" s="9"/>
      <c r="S113" s="9"/>
      <c r="T113" s="9"/>
      <c r="U113" s="9"/>
      <c r="V113" s="9"/>
      <c r="W113" s="9"/>
      <c r="X113" s="9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</row>
    <row r="114" spans="1:48" ht="12" customHeight="1">
      <c r="A114" s="7">
        <v>46</v>
      </c>
      <c r="B114" s="7"/>
      <c r="C114" s="7"/>
      <c r="D114" s="12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13"/>
      <c r="P114" s="13"/>
      <c r="Q114" s="12"/>
      <c r="R114" s="12"/>
      <c r="S114" s="12"/>
      <c r="T114" s="12"/>
      <c r="U114" s="12"/>
      <c r="V114" s="12"/>
      <c r="W114" s="12"/>
      <c r="X114" s="12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</row>
    <row r="115" spans="1:48" ht="12" customHeight="1">
      <c r="A115" s="6">
        <v>47</v>
      </c>
      <c r="B115" s="6"/>
      <c r="C115" s="6"/>
      <c r="D115" s="9"/>
      <c r="E115" s="6"/>
      <c r="F115" s="6"/>
      <c r="G115" s="6"/>
      <c r="H115" s="6"/>
      <c r="I115" s="10"/>
      <c r="J115" s="6"/>
      <c r="K115" s="6"/>
      <c r="L115" s="6"/>
      <c r="M115" s="6"/>
      <c r="N115" s="6"/>
      <c r="O115" s="11"/>
      <c r="P115" s="11"/>
      <c r="Q115" s="9"/>
      <c r="R115" s="9"/>
      <c r="S115" s="9"/>
      <c r="T115" s="9"/>
      <c r="U115" s="9"/>
      <c r="V115" s="9"/>
      <c r="W115" s="9"/>
      <c r="X115" s="9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</row>
    <row r="116" spans="1:48" ht="12" customHeight="1">
      <c r="A116" s="7">
        <v>48</v>
      </c>
      <c r="B116" s="7"/>
      <c r="C116" s="7"/>
      <c r="D116" s="12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13"/>
      <c r="P116" s="13"/>
      <c r="Q116" s="12"/>
      <c r="R116" s="12"/>
      <c r="S116" s="12"/>
      <c r="T116" s="12"/>
      <c r="U116" s="12"/>
      <c r="V116" s="12"/>
      <c r="W116" s="12"/>
      <c r="X116" s="12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</row>
    <row r="117" spans="1:48" ht="12" customHeight="1">
      <c r="A117" s="6">
        <v>49</v>
      </c>
      <c r="B117" s="6"/>
      <c r="C117" s="6"/>
      <c r="D117" s="9"/>
      <c r="E117" s="6"/>
      <c r="F117" s="6"/>
      <c r="G117" s="6"/>
      <c r="H117" s="6"/>
      <c r="I117" s="10"/>
      <c r="J117" s="6"/>
      <c r="K117" s="6"/>
      <c r="L117" s="6"/>
      <c r="M117" s="6"/>
      <c r="N117" s="6"/>
      <c r="O117" s="11"/>
      <c r="P117" s="11"/>
      <c r="Q117" s="9"/>
      <c r="R117" s="9"/>
      <c r="S117" s="9"/>
      <c r="T117" s="9"/>
      <c r="U117" s="9"/>
      <c r="V117" s="9"/>
      <c r="W117" s="9"/>
      <c r="X117" s="9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</row>
    <row r="118" spans="1:48" ht="12" customHeight="1">
      <c r="A118" s="7">
        <v>50</v>
      </c>
      <c r="B118" s="7"/>
      <c r="C118" s="7"/>
      <c r="D118" s="12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13"/>
      <c r="P118" s="13"/>
      <c r="Q118" s="12"/>
      <c r="R118" s="12"/>
      <c r="S118" s="12"/>
      <c r="T118" s="12"/>
      <c r="U118" s="12"/>
      <c r="V118" s="12"/>
      <c r="W118" s="12"/>
      <c r="X118" s="12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</row>
    <row r="119" spans="1:48" ht="12" customHeight="1">
      <c r="A119" s="6">
        <v>51</v>
      </c>
      <c r="B119" s="6"/>
      <c r="C119" s="6"/>
      <c r="D119" s="9"/>
      <c r="E119" s="6"/>
      <c r="F119" s="6"/>
      <c r="G119" s="6"/>
      <c r="H119" s="6"/>
      <c r="I119" s="10"/>
      <c r="J119" s="6"/>
      <c r="K119" s="6"/>
      <c r="L119" s="6"/>
      <c r="M119" s="6"/>
      <c r="N119" s="6"/>
      <c r="O119" s="11"/>
      <c r="P119" s="11"/>
      <c r="Q119" s="9"/>
      <c r="R119" s="9"/>
      <c r="S119" s="9"/>
      <c r="T119" s="9"/>
      <c r="U119" s="9"/>
      <c r="V119" s="9"/>
      <c r="W119" s="9"/>
      <c r="X119" s="9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</row>
    <row r="120" spans="1:48" ht="12" customHeight="1">
      <c r="A120" s="7">
        <v>52</v>
      </c>
      <c r="B120" s="7"/>
      <c r="C120" s="7"/>
      <c r="D120" s="12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13"/>
      <c r="P120" s="13"/>
      <c r="Q120" s="12"/>
      <c r="R120" s="12"/>
      <c r="S120" s="12"/>
      <c r="T120" s="12"/>
      <c r="U120" s="12"/>
      <c r="V120" s="12"/>
      <c r="W120" s="12"/>
      <c r="X120" s="12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</row>
    <row r="121" spans="1:48" ht="12" customHeight="1" thickBot="1">
      <c r="A121" s="4" t="s">
        <v>154</v>
      </c>
      <c r="B121" s="25">
        <f>C121+D121+E121+F121</f>
        <v>0</v>
      </c>
      <c r="C121" s="8">
        <f>SUM(C69:C120)</f>
        <v>0</v>
      </c>
      <c r="D121" s="8">
        <f>SUM(D69:D120)</f>
        <v>0</v>
      </c>
      <c r="E121" s="8">
        <f>SUM(E69:E120)</f>
        <v>0</v>
      </c>
      <c r="F121" s="8">
        <f>SUM(F69:F120)</f>
        <v>0</v>
      </c>
      <c r="G121" s="8">
        <f>SUM(G69:G120)</f>
        <v>0</v>
      </c>
      <c r="H121" s="30">
        <f>IFERROR((G121/F121),0)</f>
        <v>0</v>
      </c>
      <c r="I121" s="31">
        <f>IFERROR((F121/B121),0)</f>
        <v>0</v>
      </c>
      <c r="J121" s="15" t="e">
        <f>AVERAGE(J69:J120)</f>
        <v>#DIV/0!</v>
      </c>
      <c r="K121" s="31">
        <f>IFERROR((I121-J121),0)</f>
        <v>0</v>
      </c>
      <c r="L121" s="8">
        <f>SUM(L69:L120)</f>
        <v>0</v>
      </c>
      <c r="M121" s="8">
        <f>SUM(M69:M113)</f>
        <v>0</v>
      </c>
      <c r="N121" s="32">
        <f>IFERROR((L121/C121),0)</f>
        <v>0</v>
      </c>
      <c r="O121" s="32">
        <f>IFERROR((M121/C121),0)</f>
        <v>0</v>
      </c>
      <c r="P121" s="15" t="e">
        <f>AVERAGE(P69:P120)</f>
        <v>#DIV/0!</v>
      </c>
      <c r="Q121" s="31">
        <f>IFERROR((N121-P121),0)</f>
        <v>0</v>
      </c>
      <c r="R121" s="31">
        <f>IFERROR((O121-P121),0)</f>
        <v>0</v>
      </c>
      <c r="S121" s="14">
        <f>SUM(S69:S120)</f>
        <v>0</v>
      </c>
      <c r="T121" s="30">
        <f>IFERROR((S121/C121),0)</f>
        <v>0</v>
      </c>
      <c r="U121" s="14">
        <f>SUM(U69:U120)</f>
        <v>0</v>
      </c>
      <c r="V121" s="33">
        <f>IFERROR((U121*60/C121),0)</f>
        <v>0</v>
      </c>
      <c r="W121" s="14" t="e">
        <f>AVERAGE(W69:W120)</f>
        <v>#DIV/0!</v>
      </c>
      <c r="X121" s="30">
        <f>IFERROR((V121-W121),0)</f>
        <v>0</v>
      </c>
      <c r="Y121" s="14">
        <f>SUM(Y69:Y120)</f>
        <v>0</v>
      </c>
      <c r="Z121" s="41" t="e">
        <f>Y121/C121</f>
        <v>#DIV/0!</v>
      </c>
      <c r="AA121" s="14">
        <f>SUM(AA69:AA120)</f>
        <v>0</v>
      </c>
      <c r="AB121" s="41" t="e">
        <f>AA121/C121</f>
        <v>#DIV/0!</v>
      </c>
      <c r="AC121" s="14">
        <f>SUM(AC69:AC120)</f>
        <v>0</v>
      </c>
      <c r="AD121" s="41" t="e">
        <f>AC121/C121</f>
        <v>#DIV/0!</v>
      </c>
      <c r="AE121" s="14">
        <f>SUM(AE69:AE120)</f>
        <v>0</v>
      </c>
      <c r="AF121" s="41" t="e">
        <f>AE121/C121</f>
        <v>#DIV/0!</v>
      </c>
      <c r="AG121" s="14">
        <f>SUM(AG69:AG120)</f>
        <v>0</v>
      </c>
      <c r="AH121" s="41" t="e">
        <f>AG121/C121</f>
        <v>#DIV/0!</v>
      </c>
      <c r="AI121" s="14">
        <f>SUM(AI69:AI120)</f>
        <v>0</v>
      </c>
      <c r="AJ121" s="41" t="e">
        <f>AI121/C121</f>
        <v>#DIV/0!</v>
      </c>
      <c r="AK121" s="14">
        <f>SUM(AK69:AK120)</f>
        <v>0</v>
      </c>
      <c r="AL121" s="41" t="e">
        <f>AK121/C121</f>
        <v>#DIV/0!</v>
      </c>
      <c r="AM121" s="14">
        <f>SUM(AM69:AM120)</f>
        <v>0</v>
      </c>
      <c r="AN121" s="41" t="e">
        <f>AM121/C121</f>
        <v>#DIV/0!</v>
      </c>
      <c r="AO121" s="14">
        <f>SUM(AO69:AO120)</f>
        <v>0</v>
      </c>
      <c r="AP121" s="41" t="e">
        <f>AO121/C121</f>
        <v>#DIV/0!</v>
      </c>
      <c r="AQ121" s="14">
        <f>SUM(AQ69:AQ120)</f>
        <v>0</v>
      </c>
      <c r="AR121" s="41" t="e">
        <f>AQ121/C121</f>
        <v>#DIV/0!</v>
      </c>
      <c r="AS121" s="14">
        <f>SUM(AS69:AS120)</f>
        <v>0</v>
      </c>
      <c r="AT121" s="41" t="e">
        <f>AS121/C121</f>
        <v>#DIV/0!</v>
      </c>
      <c r="AU121" s="14">
        <f>SUM(AU69:AU120)</f>
        <v>0</v>
      </c>
      <c r="AV121" s="41" t="e">
        <f>AU121/C121</f>
        <v>#DIV/0!</v>
      </c>
    </row>
    <row r="122" spans="1:48" s="1" customFormat="1" ht="13.9" customHeight="1"/>
    <row r="123" spans="1:48" s="1" customFormat="1" ht="13.9" customHeight="1">
      <c r="A123" s="1" t="s">
        <v>156</v>
      </c>
    </row>
    <row r="124" spans="1:48" s="1" customFormat="1" ht="13.9" customHeight="1"/>
    <row r="125" spans="1:48" s="1" customFormat="1" ht="13.9" customHeight="1">
      <c r="A125" s="59" t="s">
        <v>179</v>
      </c>
      <c r="B125" s="59" t="s">
        <v>11</v>
      </c>
      <c r="C125" s="59" t="s">
        <v>12</v>
      </c>
      <c r="D125" s="60" t="s">
        <v>13</v>
      </c>
      <c r="E125" s="60" t="s">
        <v>14</v>
      </c>
      <c r="F125" s="59" t="s">
        <v>15</v>
      </c>
      <c r="G125" s="59" t="s">
        <v>16</v>
      </c>
      <c r="H125" s="59" t="s">
        <v>17</v>
      </c>
      <c r="I125" s="59" t="s">
        <v>18</v>
      </c>
      <c r="J125" s="59" t="s">
        <v>19</v>
      </c>
      <c r="K125" s="59" t="s">
        <v>20</v>
      </c>
      <c r="L125" s="59" t="s">
        <v>21</v>
      </c>
      <c r="M125" s="59" t="s">
        <v>22</v>
      </c>
      <c r="N125" s="59" t="s">
        <v>23</v>
      </c>
      <c r="O125" s="59" t="s">
        <v>24</v>
      </c>
      <c r="P125" s="59" t="s">
        <v>25</v>
      </c>
      <c r="Q125" s="59" t="s">
        <v>26</v>
      </c>
      <c r="R125" s="59" t="s">
        <v>27</v>
      </c>
      <c r="S125" s="60" t="s">
        <v>28</v>
      </c>
      <c r="T125" s="59" t="s">
        <v>29</v>
      </c>
      <c r="U125" s="59" t="s">
        <v>30</v>
      </c>
      <c r="V125" s="59" t="s">
        <v>31</v>
      </c>
      <c r="W125" s="59" t="s">
        <v>32</v>
      </c>
      <c r="X125" s="59" t="s">
        <v>33</v>
      </c>
      <c r="Y125" s="59" t="s">
        <v>34</v>
      </c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</row>
    <row r="126" spans="1:48" s="1" customFormat="1" ht="13.9" customHeight="1">
      <c r="A126" s="59"/>
      <c r="B126" s="59"/>
      <c r="C126" s="59"/>
      <c r="D126" s="60"/>
      <c r="E126" s="60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60"/>
      <c r="T126" s="59"/>
      <c r="U126" s="59"/>
      <c r="V126" s="59"/>
      <c r="W126" s="59"/>
      <c r="X126" s="59"/>
      <c r="Y126" s="59" t="s">
        <v>35</v>
      </c>
      <c r="Z126" s="59"/>
      <c r="AA126" s="59" t="s">
        <v>36</v>
      </c>
      <c r="AB126" s="59"/>
      <c r="AC126" s="59" t="s">
        <v>37</v>
      </c>
      <c r="AD126" s="59"/>
      <c r="AE126" s="59" t="s">
        <v>38</v>
      </c>
      <c r="AF126" s="59"/>
      <c r="AG126" s="59" t="s">
        <v>39</v>
      </c>
      <c r="AH126" s="59"/>
      <c r="AI126" s="59" t="s">
        <v>40</v>
      </c>
      <c r="AJ126" s="59"/>
      <c r="AK126" s="59" t="s">
        <v>41</v>
      </c>
      <c r="AL126" s="59"/>
      <c r="AM126" s="59" t="s">
        <v>42</v>
      </c>
      <c r="AN126" s="59"/>
      <c r="AO126" s="59" t="s">
        <v>43</v>
      </c>
      <c r="AP126" s="59"/>
      <c r="AQ126" s="59" t="s">
        <v>44</v>
      </c>
      <c r="AR126" s="59"/>
      <c r="AS126" s="59" t="s">
        <v>45</v>
      </c>
      <c r="AT126" s="59"/>
      <c r="AU126" s="59" t="s">
        <v>46</v>
      </c>
      <c r="AV126" s="59"/>
    </row>
    <row r="127" spans="1:48" ht="42" customHeight="1">
      <c r="A127" s="59"/>
      <c r="B127" s="59"/>
      <c r="C127" s="59"/>
      <c r="D127" s="60"/>
      <c r="E127" s="60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60"/>
      <c r="T127" s="59"/>
      <c r="U127" s="59"/>
      <c r="V127" s="59"/>
      <c r="W127" s="59"/>
      <c r="X127" s="59"/>
      <c r="Y127" s="37" t="s">
        <v>47</v>
      </c>
      <c r="Z127" s="37" t="s">
        <v>48</v>
      </c>
      <c r="AA127" s="37" t="s">
        <v>47</v>
      </c>
      <c r="AB127" s="37" t="s">
        <v>48</v>
      </c>
      <c r="AC127" s="37" t="s">
        <v>47</v>
      </c>
      <c r="AD127" s="37" t="s">
        <v>48</v>
      </c>
      <c r="AE127" s="37" t="s">
        <v>47</v>
      </c>
      <c r="AF127" s="37" t="s">
        <v>48</v>
      </c>
      <c r="AG127" s="37" t="s">
        <v>47</v>
      </c>
      <c r="AH127" s="37" t="s">
        <v>48</v>
      </c>
      <c r="AI127" s="37" t="s">
        <v>47</v>
      </c>
      <c r="AJ127" s="37" t="s">
        <v>48</v>
      </c>
      <c r="AK127" s="37" t="s">
        <v>47</v>
      </c>
      <c r="AL127" s="37" t="s">
        <v>48</v>
      </c>
      <c r="AM127" s="37" t="s">
        <v>47</v>
      </c>
      <c r="AN127" s="37" t="s">
        <v>48</v>
      </c>
      <c r="AO127" s="37" t="s">
        <v>47</v>
      </c>
      <c r="AP127" s="37" t="s">
        <v>48</v>
      </c>
      <c r="AQ127" s="37" t="s">
        <v>47</v>
      </c>
      <c r="AR127" s="37" t="s">
        <v>48</v>
      </c>
      <c r="AS127" s="37" t="s">
        <v>47</v>
      </c>
      <c r="AT127" s="37" t="s">
        <v>48</v>
      </c>
      <c r="AU127" s="37" t="s">
        <v>47</v>
      </c>
      <c r="AV127" s="37" t="s">
        <v>48</v>
      </c>
    </row>
    <row r="128" spans="1:48" ht="12" customHeight="1">
      <c r="A128" s="6">
        <v>1</v>
      </c>
      <c r="B128" s="6"/>
      <c r="C128" s="6"/>
      <c r="D128" s="9"/>
      <c r="E128" s="6"/>
      <c r="F128" s="6"/>
      <c r="G128" s="6"/>
      <c r="H128" s="6"/>
      <c r="I128" s="10"/>
      <c r="J128" s="6"/>
      <c r="K128" s="6"/>
      <c r="L128" s="6"/>
      <c r="M128" s="6"/>
      <c r="N128" s="6"/>
      <c r="O128" s="11"/>
      <c r="P128" s="11"/>
      <c r="Q128" s="9"/>
      <c r="R128" s="9"/>
      <c r="S128" s="9"/>
      <c r="T128" s="9"/>
      <c r="U128" s="9"/>
      <c r="V128" s="9"/>
      <c r="W128" s="9"/>
      <c r="X128" s="9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</row>
    <row r="129" spans="1:48" ht="12" customHeight="1">
      <c r="A129" s="7">
        <v>2</v>
      </c>
      <c r="B129" s="7"/>
      <c r="C129" s="7"/>
      <c r="D129" s="12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13"/>
      <c r="P129" s="13"/>
      <c r="Q129" s="12"/>
      <c r="R129" s="12"/>
      <c r="S129" s="12"/>
      <c r="T129" s="12"/>
      <c r="U129" s="12"/>
      <c r="V129" s="12"/>
      <c r="W129" s="12"/>
      <c r="X129" s="12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12" customHeight="1">
      <c r="A130" s="6">
        <v>3</v>
      </c>
      <c r="B130" s="6"/>
      <c r="C130" s="6"/>
      <c r="D130" s="9"/>
      <c r="E130" s="6"/>
      <c r="F130" s="6"/>
      <c r="G130" s="6"/>
      <c r="H130" s="6"/>
      <c r="I130" s="10"/>
      <c r="J130" s="6"/>
      <c r="K130" s="6"/>
      <c r="L130" s="6"/>
      <c r="M130" s="6"/>
      <c r="N130" s="6"/>
      <c r="O130" s="11"/>
      <c r="P130" s="11"/>
      <c r="Q130" s="9"/>
      <c r="R130" s="9"/>
      <c r="S130" s="9"/>
      <c r="T130" s="9"/>
      <c r="U130" s="9"/>
      <c r="V130" s="9"/>
      <c r="W130" s="9"/>
      <c r="X130" s="9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</row>
    <row r="131" spans="1:48" ht="12" customHeight="1">
      <c r="A131" s="7">
        <v>4</v>
      </c>
      <c r="B131" s="7"/>
      <c r="C131" s="7"/>
      <c r="D131" s="12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13"/>
      <c r="P131" s="13"/>
      <c r="Q131" s="12"/>
      <c r="R131" s="12"/>
      <c r="S131" s="12"/>
      <c r="T131" s="12"/>
      <c r="U131" s="12"/>
      <c r="V131" s="12"/>
      <c r="W131" s="12"/>
      <c r="X131" s="12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ht="12" customHeight="1">
      <c r="A132" s="6">
        <v>5</v>
      </c>
      <c r="B132" s="6"/>
      <c r="C132" s="6"/>
      <c r="D132" s="9"/>
      <c r="E132" s="6"/>
      <c r="F132" s="6"/>
      <c r="G132" s="6"/>
      <c r="H132" s="6"/>
      <c r="I132" s="10"/>
      <c r="J132" s="6"/>
      <c r="K132" s="6"/>
      <c r="L132" s="6"/>
      <c r="M132" s="6"/>
      <c r="N132" s="6"/>
      <c r="O132" s="11"/>
      <c r="P132" s="11"/>
      <c r="Q132" s="9"/>
      <c r="R132" s="9"/>
      <c r="S132" s="9"/>
      <c r="T132" s="9"/>
      <c r="U132" s="9"/>
      <c r="V132" s="9"/>
      <c r="W132" s="9"/>
      <c r="X132" s="9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</row>
    <row r="133" spans="1:48" ht="12" customHeight="1">
      <c r="A133" s="7">
        <v>6</v>
      </c>
      <c r="B133" s="7"/>
      <c r="C133" s="7"/>
      <c r="D133" s="12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13"/>
      <c r="P133" s="13"/>
      <c r="Q133" s="12"/>
      <c r="R133" s="12"/>
      <c r="S133" s="12"/>
      <c r="T133" s="12"/>
      <c r="U133" s="12"/>
      <c r="V133" s="12"/>
      <c r="W133" s="12"/>
      <c r="X133" s="12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ht="12" customHeight="1">
      <c r="A134" s="6">
        <v>7</v>
      </c>
      <c r="B134" s="6"/>
      <c r="C134" s="6"/>
      <c r="D134" s="9"/>
      <c r="E134" s="6"/>
      <c r="F134" s="6"/>
      <c r="G134" s="6"/>
      <c r="H134" s="6"/>
      <c r="I134" s="10"/>
      <c r="J134" s="6"/>
      <c r="K134" s="6"/>
      <c r="L134" s="6"/>
      <c r="M134" s="6"/>
      <c r="N134" s="6"/>
      <c r="O134" s="11"/>
      <c r="P134" s="11"/>
      <c r="Q134" s="9"/>
      <c r="R134" s="9"/>
      <c r="S134" s="9"/>
      <c r="T134" s="9"/>
      <c r="U134" s="9"/>
      <c r="V134" s="9"/>
      <c r="W134" s="9"/>
      <c r="X134" s="9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</row>
    <row r="135" spans="1:48" ht="12" customHeight="1">
      <c r="A135" s="7">
        <v>8</v>
      </c>
      <c r="B135" s="7"/>
      <c r="C135" s="7"/>
      <c r="D135" s="12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13"/>
      <c r="P135" s="13"/>
      <c r="Q135" s="12"/>
      <c r="R135" s="12"/>
      <c r="S135" s="12"/>
      <c r="T135" s="12"/>
      <c r="U135" s="12"/>
      <c r="V135" s="12"/>
      <c r="W135" s="12"/>
      <c r="X135" s="12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ht="12" customHeight="1">
      <c r="A136" s="6">
        <v>9</v>
      </c>
      <c r="B136" s="6"/>
      <c r="C136" s="6"/>
      <c r="D136" s="9"/>
      <c r="E136" s="6"/>
      <c r="F136" s="6"/>
      <c r="G136" s="6"/>
      <c r="H136" s="6"/>
      <c r="I136" s="10"/>
      <c r="J136" s="6"/>
      <c r="K136" s="6"/>
      <c r="L136" s="6"/>
      <c r="M136" s="6"/>
      <c r="N136" s="6"/>
      <c r="O136" s="11"/>
      <c r="P136" s="11"/>
      <c r="Q136" s="9"/>
      <c r="R136" s="9"/>
      <c r="S136" s="9"/>
      <c r="T136" s="9"/>
      <c r="U136" s="9"/>
      <c r="V136" s="9"/>
      <c r="W136" s="9"/>
      <c r="X136" s="9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</row>
    <row r="137" spans="1:48" ht="12" customHeight="1">
      <c r="A137" s="7">
        <v>10</v>
      </c>
      <c r="B137" s="7"/>
      <c r="C137" s="7"/>
      <c r="D137" s="12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13"/>
      <c r="P137" s="13"/>
      <c r="Q137" s="12"/>
      <c r="R137" s="12"/>
      <c r="S137" s="12"/>
      <c r="T137" s="12"/>
      <c r="U137" s="12"/>
      <c r="V137" s="12"/>
      <c r="W137" s="12"/>
      <c r="X137" s="12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ht="12" customHeight="1">
      <c r="A138" s="6">
        <v>11</v>
      </c>
      <c r="B138" s="6"/>
      <c r="C138" s="6"/>
      <c r="D138" s="9"/>
      <c r="E138" s="6"/>
      <c r="F138" s="6"/>
      <c r="G138" s="6"/>
      <c r="H138" s="6"/>
      <c r="I138" s="10"/>
      <c r="J138" s="6"/>
      <c r="K138" s="6"/>
      <c r="L138" s="6"/>
      <c r="M138" s="6"/>
      <c r="N138" s="6"/>
      <c r="O138" s="11"/>
      <c r="P138" s="11"/>
      <c r="Q138" s="9"/>
      <c r="R138" s="9"/>
      <c r="S138" s="9"/>
      <c r="T138" s="9"/>
      <c r="U138" s="9"/>
      <c r="V138" s="9"/>
      <c r="W138" s="9"/>
      <c r="X138" s="9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</row>
    <row r="139" spans="1:48" ht="12" customHeight="1">
      <c r="A139" s="7">
        <v>12</v>
      </c>
      <c r="B139" s="7"/>
      <c r="C139" s="7"/>
      <c r="D139" s="12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13"/>
      <c r="P139" s="13"/>
      <c r="Q139" s="12"/>
      <c r="R139" s="12"/>
      <c r="S139" s="12"/>
      <c r="T139" s="12"/>
      <c r="U139" s="12"/>
      <c r="V139" s="12"/>
      <c r="W139" s="12"/>
      <c r="X139" s="12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ht="12" customHeight="1">
      <c r="A140" s="6">
        <v>13</v>
      </c>
      <c r="B140" s="6"/>
      <c r="C140" s="6"/>
      <c r="D140" s="9"/>
      <c r="E140" s="6"/>
      <c r="F140" s="6"/>
      <c r="G140" s="6"/>
      <c r="H140" s="6"/>
      <c r="I140" s="10"/>
      <c r="J140" s="6"/>
      <c r="K140" s="6"/>
      <c r="L140" s="6"/>
      <c r="M140" s="6"/>
      <c r="N140" s="6"/>
      <c r="O140" s="11"/>
      <c r="P140" s="11"/>
      <c r="Q140" s="9"/>
      <c r="R140" s="9"/>
      <c r="S140" s="9"/>
      <c r="T140" s="9"/>
      <c r="U140" s="9"/>
      <c r="V140" s="9"/>
      <c r="W140" s="9"/>
      <c r="X140" s="9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</row>
    <row r="141" spans="1:48" ht="12" customHeight="1">
      <c r="A141" s="7">
        <v>14</v>
      </c>
      <c r="B141" s="7"/>
      <c r="C141" s="7"/>
      <c r="D141" s="12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13"/>
      <c r="P141" s="13"/>
      <c r="Q141" s="12"/>
      <c r="R141" s="12"/>
      <c r="S141" s="12"/>
      <c r="T141" s="12"/>
      <c r="U141" s="12"/>
      <c r="V141" s="12"/>
      <c r="W141" s="12"/>
      <c r="X141" s="12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ht="12" customHeight="1">
      <c r="A142" s="6">
        <v>15</v>
      </c>
      <c r="B142" s="6"/>
      <c r="C142" s="6"/>
      <c r="D142" s="9"/>
      <c r="E142" s="6"/>
      <c r="F142" s="6"/>
      <c r="G142" s="6"/>
      <c r="H142" s="6"/>
      <c r="I142" s="10"/>
      <c r="J142" s="6"/>
      <c r="K142" s="6"/>
      <c r="L142" s="6"/>
      <c r="M142" s="6"/>
      <c r="N142" s="6"/>
      <c r="O142" s="11"/>
      <c r="P142" s="11"/>
      <c r="Q142" s="9"/>
      <c r="R142" s="9"/>
      <c r="S142" s="9"/>
      <c r="T142" s="9"/>
      <c r="U142" s="9"/>
      <c r="V142" s="9"/>
      <c r="W142" s="9"/>
      <c r="X142" s="9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</row>
    <row r="143" spans="1:48" ht="12" customHeight="1">
      <c r="A143" s="7">
        <v>16</v>
      </c>
      <c r="B143" s="7"/>
      <c r="C143" s="7"/>
      <c r="D143" s="12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13"/>
      <c r="P143" s="13"/>
      <c r="Q143" s="12"/>
      <c r="R143" s="12"/>
      <c r="S143" s="12"/>
      <c r="T143" s="12"/>
      <c r="U143" s="12"/>
      <c r="V143" s="12"/>
      <c r="W143" s="12"/>
      <c r="X143" s="12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ht="12" customHeight="1">
      <c r="A144" s="6">
        <v>17</v>
      </c>
      <c r="B144" s="6"/>
      <c r="C144" s="6"/>
      <c r="D144" s="9"/>
      <c r="E144" s="6"/>
      <c r="F144" s="6"/>
      <c r="G144" s="6"/>
      <c r="H144" s="6"/>
      <c r="I144" s="10"/>
      <c r="J144" s="6"/>
      <c r="K144" s="6"/>
      <c r="L144" s="6"/>
      <c r="M144" s="6"/>
      <c r="N144" s="6"/>
      <c r="O144" s="11"/>
      <c r="P144" s="11"/>
      <c r="Q144" s="9"/>
      <c r="R144" s="9"/>
      <c r="S144" s="9"/>
      <c r="T144" s="9"/>
      <c r="U144" s="9"/>
      <c r="V144" s="9"/>
      <c r="W144" s="9"/>
      <c r="X144" s="9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</row>
    <row r="145" spans="1:48" ht="12" customHeight="1">
      <c r="A145" s="7">
        <v>18</v>
      </c>
      <c r="B145" s="7"/>
      <c r="C145" s="7"/>
      <c r="D145" s="12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13"/>
      <c r="P145" s="13"/>
      <c r="Q145" s="12"/>
      <c r="R145" s="12"/>
      <c r="S145" s="12"/>
      <c r="T145" s="12"/>
      <c r="U145" s="12"/>
      <c r="V145" s="12"/>
      <c r="W145" s="12"/>
      <c r="X145" s="12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ht="12" customHeight="1">
      <c r="A146" s="6">
        <v>19</v>
      </c>
      <c r="B146" s="6"/>
      <c r="C146" s="6"/>
      <c r="D146" s="9"/>
      <c r="E146" s="6"/>
      <c r="F146" s="6"/>
      <c r="G146" s="6"/>
      <c r="H146" s="6"/>
      <c r="I146" s="10"/>
      <c r="J146" s="6"/>
      <c r="K146" s="6"/>
      <c r="L146" s="6"/>
      <c r="M146" s="6"/>
      <c r="N146" s="6"/>
      <c r="O146" s="11"/>
      <c r="P146" s="11"/>
      <c r="Q146" s="9"/>
      <c r="R146" s="9"/>
      <c r="S146" s="9"/>
      <c r="T146" s="9"/>
      <c r="U146" s="9"/>
      <c r="V146" s="9"/>
      <c r="W146" s="9"/>
      <c r="X146" s="9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</row>
    <row r="147" spans="1:48" ht="12" customHeight="1">
      <c r="A147" s="7">
        <v>20</v>
      </c>
      <c r="B147" s="7"/>
      <c r="C147" s="7"/>
      <c r="D147" s="12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13"/>
      <c r="P147" s="13"/>
      <c r="Q147" s="12"/>
      <c r="R147" s="12"/>
      <c r="S147" s="12"/>
      <c r="T147" s="12"/>
      <c r="U147" s="12"/>
      <c r="V147" s="12"/>
      <c r="W147" s="12"/>
      <c r="X147" s="12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</row>
    <row r="148" spans="1:48" ht="12" customHeight="1">
      <c r="A148" s="6">
        <v>21</v>
      </c>
      <c r="B148" s="6"/>
      <c r="C148" s="6"/>
      <c r="D148" s="9"/>
      <c r="E148" s="6"/>
      <c r="F148" s="6"/>
      <c r="G148" s="6"/>
      <c r="H148" s="6"/>
      <c r="I148" s="10"/>
      <c r="J148" s="6"/>
      <c r="K148" s="6"/>
      <c r="L148" s="6"/>
      <c r="M148" s="6"/>
      <c r="N148" s="6"/>
      <c r="O148" s="11"/>
      <c r="P148" s="11"/>
      <c r="Q148" s="9"/>
      <c r="R148" s="9"/>
      <c r="S148" s="9"/>
      <c r="T148" s="9"/>
      <c r="U148" s="9"/>
      <c r="V148" s="9"/>
      <c r="W148" s="9"/>
      <c r="X148" s="9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</row>
    <row r="149" spans="1:48" ht="12" customHeight="1">
      <c r="A149" s="7">
        <v>22</v>
      </c>
      <c r="B149" s="7"/>
      <c r="C149" s="7"/>
      <c r="D149" s="12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13"/>
      <c r="P149" s="13"/>
      <c r="Q149" s="12"/>
      <c r="R149" s="12"/>
      <c r="S149" s="12"/>
      <c r="T149" s="12"/>
      <c r="U149" s="12"/>
      <c r="V149" s="12"/>
      <c r="W149" s="12"/>
      <c r="X149" s="12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</row>
    <row r="150" spans="1:48" ht="12" customHeight="1">
      <c r="A150" s="6">
        <v>23</v>
      </c>
      <c r="B150" s="6"/>
      <c r="C150" s="6"/>
      <c r="D150" s="9"/>
      <c r="E150" s="6"/>
      <c r="F150" s="6"/>
      <c r="G150" s="6"/>
      <c r="H150" s="6"/>
      <c r="I150" s="10"/>
      <c r="J150" s="6"/>
      <c r="K150" s="6"/>
      <c r="L150" s="6"/>
      <c r="M150" s="6"/>
      <c r="N150" s="6"/>
      <c r="O150" s="11"/>
      <c r="P150" s="11"/>
      <c r="Q150" s="9"/>
      <c r="R150" s="9"/>
      <c r="S150" s="9"/>
      <c r="T150" s="9"/>
      <c r="U150" s="9"/>
      <c r="V150" s="9"/>
      <c r="W150" s="9"/>
      <c r="X150" s="9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</row>
    <row r="151" spans="1:48" ht="12" customHeight="1">
      <c r="A151" s="7">
        <v>24</v>
      </c>
      <c r="B151" s="7"/>
      <c r="C151" s="7"/>
      <c r="D151" s="12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13"/>
      <c r="P151" s="13"/>
      <c r="Q151" s="12"/>
      <c r="R151" s="12"/>
      <c r="S151" s="12"/>
      <c r="T151" s="12"/>
      <c r="U151" s="12"/>
      <c r="V151" s="12"/>
      <c r="W151" s="12"/>
      <c r="X151" s="12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</row>
    <row r="152" spans="1:48" ht="12" customHeight="1">
      <c r="A152" s="6">
        <v>25</v>
      </c>
      <c r="B152" s="6"/>
      <c r="C152" s="6"/>
      <c r="D152" s="9"/>
      <c r="E152" s="6"/>
      <c r="F152" s="6"/>
      <c r="G152" s="6"/>
      <c r="H152" s="6"/>
      <c r="I152" s="10"/>
      <c r="J152" s="6"/>
      <c r="K152" s="6"/>
      <c r="L152" s="6"/>
      <c r="M152" s="6"/>
      <c r="N152" s="6"/>
      <c r="O152" s="11"/>
      <c r="P152" s="11"/>
      <c r="Q152" s="9"/>
      <c r="R152" s="9"/>
      <c r="S152" s="9"/>
      <c r="T152" s="9"/>
      <c r="U152" s="9"/>
      <c r="V152" s="9"/>
      <c r="W152" s="9"/>
      <c r="X152" s="9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</row>
    <row r="153" spans="1:48" ht="12" customHeight="1">
      <c r="A153" s="7">
        <v>26</v>
      </c>
      <c r="B153" s="7"/>
      <c r="C153" s="7"/>
      <c r="D153" s="12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13"/>
      <c r="P153" s="13"/>
      <c r="Q153" s="12"/>
      <c r="R153" s="12"/>
      <c r="S153" s="12"/>
      <c r="T153" s="12"/>
      <c r="U153" s="12"/>
      <c r="V153" s="12"/>
      <c r="W153" s="12"/>
      <c r="X153" s="12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ht="12" customHeight="1">
      <c r="A154" s="6">
        <v>27</v>
      </c>
      <c r="B154" s="6"/>
      <c r="C154" s="6"/>
      <c r="D154" s="9"/>
      <c r="E154" s="6"/>
      <c r="F154" s="6"/>
      <c r="G154" s="6"/>
      <c r="H154" s="6"/>
      <c r="I154" s="10"/>
      <c r="J154" s="6"/>
      <c r="K154" s="6"/>
      <c r="L154" s="6"/>
      <c r="M154" s="6"/>
      <c r="N154" s="6"/>
      <c r="O154" s="11"/>
      <c r="P154" s="11"/>
      <c r="Q154" s="9"/>
      <c r="R154" s="9"/>
      <c r="S154" s="9"/>
      <c r="T154" s="9"/>
      <c r="U154" s="9"/>
      <c r="V154" s="9"/>
      <c r="W154" s="9"/>
      <c r="X154" s="9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</row>
    <row r="155" spans="1:48" ht="12" customHeight="1">
      <c r="A155" s="7">
        <v>28</v>
      </c>
      <c r="B155" s="7"/>
      <c r="C155" s="7"/>
      <c r="D155" s="12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13"/>
      <c r="P155" s="13"/>
      <c r="Q155" s="12"/>
      <c r="R155" s="12"/>
      <c r="S155" s="12"/>
      <c r="T155" s="12"/>
      <c r="U155" s="12"/>
      <c r="V155" s="12"/>
      <c r="W155" s="12"/>
      <c r="X155" s="12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</row>
    <row r="156" spans="1:48" ht="12" customHeight="1">
      <c r="A156" s="6">
        <v>29</v>
      </c>
      <c r="B156" s="6"/>
      <c r="C156" s="6"/>
      <c r="D156" s="9"/>
      <c r="E156" s="6"/>
      <c r="F156" s="6"/>
      <c r="G156" s="6"/>
      <c r="H156" s="6"/>
      <c r="I156" s="10"/>
      <c r="J156" s="6"/>
      <c r="K156" s="6"/>
      <c r="L156" s="6"/>
      <c r="M156" s="6"/>
      <c r="N156" s="6"/>
      <c r="O156" s="11"/>
      <c r="P156" s="11"/>
      <c r="Q156" s="9"/>
      <c r="R156" s="9"/>
      <c r="S156" s="9"/>
      <c r="T156" s="9"/>
      <c r="U156" s="9"/>
      <c r="V156" s="9"/>
      <c r="W156" s="9"/>
      <c r="X156" s="9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</row>
    <row r="157" spans="1:48" ht="12" customHeight="1">
      <c r="A157" s="7">
        <v>30</v>
      </c>
      <c r="B157" s="7"/>
      <c r="C157" s="7"/>
      <c r="D157" s="12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13"/>
      <c r="P157" s="13"/>
      <c r="Q157" s="12"/>
      <c r="R157" s="12"/>
      <c r="S157" s="12"/>
      <c r="T157" s="12"/>
      <c r="U157" s="12"/>
      <c r="V157" s="12"/>
      <c r="W157" s="12"/>
      <c r="X157" s="12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</row>
    <row r="158" spans="1:48" ht="12" customHeight="1">
      <c r="A158" s="6">
        <v>31</v>
      </c>
      <c r="B158" s="6"/>
      <c r="C158" s="6"/>
      <c r="D158" s="9"/>
      <c r="E158" s="6"/>
      <c r="F158" s="6"/>
      <c r="G158" s="6"/>
      <c r="H158" s="6"/>
      <c r="I158" s="10"/>
      <c r="J158" s="6"/>
      <c r="K158" s="6"/>
      <c r="L158" s="6"/>
      <c r="M158" s="6"/>
      <c r="N158" s="6"/>
      <c r="O158" s="11"/>
      <c r="P158" s="11"/>
      <c r="Q158" s="9"/>
      <c r="R158" s="9"/>
      <c r="S158" s="9"/>
      <c r="T158" s="9"/>
      <c r="U158" s="9"/>
      <c r="V158" s="9"/>
      <c r="W158" s="9"/>
      <c r="X158" s="9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</row>
    <row r="159" spans="1:48" ht="12" customHeight="1">
      <c r="A159" s="7">
        <v>32</v>
      </c>
      <c r="B159" s="7"/>
      <c r="C159" s="7"/>
      <c r="D159" s="12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13"/>
      <c r="P159" s="13"/>
      <c r="Q159" s="12"/>
      <c r="R159" s="12"/>
      <c r="S159" s="12"/>
      <c r="T159" s="12"/>
      <c r="U159" s="12"/>
      <c r="V159" s="12"/>
      <c r="W159" s="12"/>
      <c r="X159" s="12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</row>
    <row r="160" spans="1:48" ht="12" customHeight="1">
      <c r="A160" s="6">
        <v>33</v>
      </c>
      <c r="B160" s="6"/>
      <c r="C160" s="6"/>
      <c r="D160" s="9"/>
      <c r="E160" s="6"/>
      <c r="F160" s="6"/>
      <c r="G160" s="6"/>
      <c r="H160" s="6"/>
      <c r="I160" s="10"/>
      <c r="J160" s="6"/>
      <c r="K160" s="6"/>
      <c r="L160" s="6"/>
      <c r="M160" s="6"/>
      <c r="N160" s="6"/>
      <c r="O160" s="11"/>
      <c r="P160" s="11"/>
      <c r="Q160" s="9"/>
      <c r="R160" s="9"/>
      <c r="S160" s="9"/>
      <c r="T160" s="9"/>
      <c r="U160" s="9"/>
      <c r="V160" s="9"/>
      <c r="W160" s="9"/>
      <c r="X160" s="9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</row>
    <row r="161" spans="1:48" ht="12" customHeight="1">
      <c r="A161" s="7">
        <v>34</v>
      </c>
      <c r="B161" s="7"/>
      <c r="C161" s="7"/>
      <c r="D161" s="12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</row>
    <row r="162" spans="1:48" ht="12" customHeight="1">
      <c r="A162" s="6">
        <v>35</v>
      </c>
      <c r="B162" s="6"/>
      <c r="C162" s="6"/>
      <c r="D162" s="9"/>
      <c r="E162" s="6"/>
      <c r="F162" s="6"/>
      <c r="G162" s="6"/>
      <c r="H162" s="6"/>
      <c r="I162" s="10"/>
      <c r="J162" s="6"/>
      <c r="K162" s="6"/>
      <c r="L162" s="6"/>
      <c r="M162" s="6"/>
      <c r="N162" s="6"/>
      <c r="O162" s="11"/>
      <c r="P162" s="11"/>
      <c r="Q162" s="9"/>
      <c r="R162" s="9"/>
      <c r="S162" s="9"/>
      <c r="T162" s="9"/>
      <c r="U162" s="9"/>
      <c r="V162" s="9"/>
      <c r="W162" s="9"/>
      <c r="X162" s="9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</row>
    <row r="163" spans="1:48" ht="12" customHeight="1">
      <c r="A163" s="7">
        <v>36</v>
      </c>
      <c r="B163" s="7"/>
      <c r="C163" s="7"/>
      <c r="D163" s="12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ht="12" customHeight="1">
      <c r="A164" s="6">
        <v>37</v>
      </c>
      <c r="B164" s="6"/>
      <c r="C164" s="6"/>
      <c r="D164" s="9"/>
      <c r="E164" s="6"/>
      <c r="F164" s="6"/>
      <c r="G164" s="6"/>
      <c r="H164" s="6"/>
      <c r="I164" s="10"/>
      <c r="J164" s="6"/>
      <c r="K164" s="6"/>
      <c r="L164" s="6"/>
      <c r="M164" s="6"/>
      <c r="N164" s="6"/>
      <c r="O164" s="11"/>
      <c r="P164" s="11"/>
      <c r="Q164" s="9"/>
      <c r="R164" s="9"/>
      <c r="S164" s="9"/>
      <c r="T164" s="9"/>
      <c r="U164" s="9"/>
      <c r="V164" s="9"/>
      <c r="W164" s="9"/>
      <c r="X164" s="9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</row>
    <row r="165" spans="1:48" ht="12" customHeight="1">
      <c r="A165" s="7">
        <v>38</v>
      </c>
      <c r="B165" s="7"/>
      <c r="C165" s="7"/>
      <c r="D165" s="12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13"/>
      <c r="P165" s="13"/>
      <c r="Q165" s="12"/>
      <c r="R165" s="12"/>
      <c r="S165" s="12"/>
      <c r="T165" s="12"/>
      <c r="U165" s="12"/>
      <c r="V165" s="12"/>
      <c r="W165" s="12"/>
      <c r="X165" s="12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ht="12" customHeight="1">
      <c r="A166" s="6">
        <v>39</v>
      </c>
      <c r="B166" s="6"/>
      <c r="C166" s="6"/>
      <c r="D166" s="9"/>
      <c r="E166" s="6"/>
      <c r="F166" s="6"/>
      <c r="G166" s="6"/>
      <c r="H166" s="6"/>
      <c r="I166" s="10"/>
      <c r="J166" s="6"/>
      <c r="K166" s="6"/>
      <c r="L166" s="6"/>
      <c r="M166" s="6"/>
      <c r="N166" s="6"/>
      <c r="O166" s="11"/>
      <c r="P166" s="11"/>
      <c r="Q166" s="9"/>
      <c r="R166" s="9"/>
      <c r="S166" s="9"/>
      <c r="T166" s="9"/>
      <c r="U166" s="9"/>
      <c r="V166" s="9"/>
      <c r="W166" s="9"/>
      <c r="X166" s="9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</row>
    <row r="167" spans="1:48" ht="12" customHeight="1">
      <c r="A167" s="7">
        <v>40</v>
      </c>
      <c r="B167" s="7"/>
      <c r="C167" s="7"/>
      <c r="D167" s="12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ht="12" customHeight="1">
      <c r="A168" s="6">
        <v>41</v>
      </c>
      <c r="B168" s="6"/>
      <c r="C168" s="6"/>
      <c r="D168" s="9"/>
      <c r="E168" s="6"/>
      <c r="F168" s="6"/>
      <c r="G168" s="6"/>
      <c r="H168" s="6"/>
      <c r="I168" s="10"/>
      <c r="J168" s="6"/>
      <c r="K168" s="6"/>
      <c r="L168" s="6"/>
      <c r="M168" s="6"/>
      <c r="N168" s="6"/>
      <c r="O168" s="11"/>
      <c r="P168" s="11"/>
      <c r="Q168" s="9"/>
      <c r="R168" s="9"/>
      <c r="S168" s="9"/>
      <c r="T168" s="9"/>
      <c r="U168" s="9"/>
      <c r="V168" s="9"/>
      <c r="W168" s="9"/>
      <c r="X168" s="9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</row>
    <row r="169" spans="1:48" ht="12" customHeight="1">
      <c r="A169" s="7">
        <v>42</v>
      </c>
      <c r="B169" s="7"/>
      <c r="C169" s="7"/>
      <c r="D169" s="12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13"/>
      <c r="P169" s="13"/>
      <c r="Q169" s="12"/>
      <c r="R169" s="12"/>
      <c r="S169" s="12"/>
      <c r="T169" s="12"/>
      <c r="U169" s="12"/>
      <c r="V169" s="12"/>
      <c r="W169" s="12"/>
      <c r="X169" s="12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ht="12" customHeight="1">
      <c r="A170" s="6">
        <v>43</v>
      </c>
      <c r="B170" s="6"/>
      <c r="C170" s="6"/>
      <c r="D170" s="9"/>
      <c r="E170" s="6"/>
      <c r="F170" s="6"/>
      <c r="G170" s="6"/>
      <c r="H170" s="6"/>
      <c r="I170" s="10"/>
      <c r="J170" s="6"/>
      <c r="K170" s="6"/>
      <c r="L170" s="6"/>
      <c r="M170" s="6"/>
      <c r="N170" s="6"/>
      <c r="O170" s="11"/>
      <c r="P170" s="11"/>
      <c r="Q170" s="9"/>
      <c r="R170" s="9"/>
      <c r="S170" s="9"/>
      <c r="T170" s="9"/>
      <c r="U170" s="9"/>
      <c r="V170" s="9"/>
      <c r="W170" s="9"/>
      <c r="X170" s="9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</row>
    <row r="171" spans="1:48" ht="12" customHeight="1">
      <c r="A171" s="7">
        <v>44</v>
      </c>
      <c r="B171" s="7"/>
      <c r="C171" s="7"/>
      <c r="D171" s="12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13"/>
      <c r="P171" s="13"/>
      <c r="Q171" s="12"/>
      <c r="R171" s="12"/>
      <c r="S171" s="12"/>
      <c r="T171" s="12"/>
      <c r="U171" s="12"/>
      <c r="V171" s="12"/>
      <c r="W171" s="12"/>
      <c r="X171" s="12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ht="12" customHeight="1">
      <c r="A172" s="6">
        <v>45</v>
      </c>
      <c r="B172" s="6"/>
      <c r="C172" s="6"/>
      <c r="D172" s="9"/>
      <c r="E172" s="6"/>
      <c r="F172" s="6"/>
      <c r="G172" s="6"/>
      <c r="H172" s="6"/>
      <c r="I172" s="10"/>
      <c r="J172" s="6"/>
      <c r="K172" s="6"/>
      <c r="L172" s="6"/>
      <c r="M172" s="6"/>
      <c r="N172" s="6"/>
      <c r="O172" s="11"/>
      <c r="P172" s="11"/>
      <c r="Q172" s="9"/>
      <c r="R172" s="9"/>
      <c r="S172" s="9"/>
      <c r="T172" s="9"/>
      <c r="U172" s="9"/>
      <c r="V172" s="9"/>
      <c r="W172" s="9"/>
      <c r="X172" s="9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</row>
    <row r="173" spans="1:48" ht="12" customHeight="1">
      <c r="A173" s="7">
        <v>46</v>
      </c>
      <c r="B173" s="7"/>
      <c r="C173" s="7"/>
      <c r="D173" s="12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13"/>
      <c r="P173" s="13"/>
      <c r="Q173" s="12"/>
      <c r="R173" s="12"/>
      <c r="S173" s="12"/>
      <c r="T173" s="12"/>
      <c r="U173" s="12"/>
      <c r="V173" s="12"/>
      <c r="W173" s="12"/>
      <c r="X173" s="12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ht="12" customHeight="1">
      <c r="A174" s="6">
        <v>47</v>
      </c>
      <c r="B174" s="6"/>
      <c r="C174" s="6"/>
      <c r="D174" s="9"/>
      <c r="E174" s="6"/>
      <c r="F174" s="6"/>
      <c r="G174" s="6"/>
      <c r="H174" s="6"/>
      <c r="I174" s="10"/>
      <c r="J174" s="6"/>
      <c r="K174" s="6"/>
      <c r="L174" s="6"/>
      <c r="M174" s="6"/>
      <c r="N174" s="6"/>
      <c r="O174" s="11"/>
      <c r="P174" s="11"/>
      <c r="Q174" s="9"/>
      <c r="R174" s="9"/>
      <c r="S174" s="9"/>
      <c r="T174" s="9"/>
      <c r="U174" s="9"/>
      <c r="V174" s="9"/>
      <c r="W174" s="9"/>
      <c r="X174" s="9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</row>
    <row r="175" spans="1:48" ht="12" customHeight="1">
      <c r="A175" s="7">
        <v>48</v>
      </c>
      <c r="B175" s="7"/>
      <c r="C175" s="7"/>
      <c r="D175" s="12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3"/>
      <c r="P175" s="13"/>
      <c r="Q175" s="12"/>
      <c r="R175" s="12"/>
      <c r="S175" s="12"/>
      <c r="T175" s="12"/>
      <c r="U175" s="12"/>
      <c r="V175" s="12"/>
      <c r="W175" s="12"/>
      <c r="X175" s="12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</row>
    <row r="176" spans="1:48" ht="12" customHeight="1">
      <c r="A176" s="6">
        <v>49</v>
      </c>
      <c r="B176" s="6"/>
      <c r="C176" s="6"/>
      <c r="D176" s="9"/>
      <c r="E176" s="6"/>
      <c r="F176" s="6"/>
      <c r="G176" s="6"/>
      <c r="H176" s="6"/>
      <c r="I176" s="10"/>
      <c r="J176" s="6"/>
      <c r="K176" s="6"/>
      <c r="L176" s="6"/>
      <c r="M176" s="6"/>
      <c r="N176" s="6"/>
      <c r="O176" s="11"/>
      <c r="P176" s="11"/>
      <c r="Q176" s="9"/>
      <c r="R176" s="9"/>
      <c r="S176" s="9"/>
      <c r="T176" s="9"/>
      <c r="U176" s="9"/>
      <c r="V176" s="9"/>
      <c r="W176" s="9"/>
      <c r="X176" s="9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</row>
    <row r="177" spans="1:48" ht="12" customHeight="1">
      <c r="A177" s="7">
        <v>50</v>
      </c>
      <c r="B177" s="7"/>
      <c r="C177" s="7"/>
      <c r="D177" s="12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13"/>
      <c r="P177" s="13"/>
      <c r="Q177" s="12"/>
      <c r="R177" s="12"/>
      <c r="S177" s="12"/>
      <c r="T177" s="12"/>
      <c r="U177" s="12"/>
      <c r="V177" s="12"/>
      <c r="W177" s="12"/>
      <c r="X177" s="12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</row>
    <row r="178" spans="1:48" ht="12" customHeight="1">
      <c r="A178" s="6">
        <v>51</v>
      </c>
      <c r="B178" s="6"/>
      <c r="C178" s="6"/>
      <c r="D178" s="9"/>
      <c r="E178" s="6"/>
      <c r="F178" s="6"/>
      <c r="G178" s="6"/>
      <c r="H178" s="6"/>
      <c r="I178" s="10"/>
      <c r="J178" s="6"/>
      <c r="K178" s="6"/>
      <c r="L178" s="6"/>
      <c r="M178" s="6"/>
      <c r="N178" s="6"/>
      <c r="O178" s="11"/>
      <c r="P178" s="11"/>
      <c r="Q178" s="9"/>
      <c r="R178" s="9"/>
      <c r="S178" s="9"/>
      <c r="T178" s="9"/>
      <c r="U178" s="9"/>
      <c r="V178" s="9"/>
      <c r="W178" s="9"/>
      <c r="X178" s="9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</row>
    <row r="179" spans="1:48" ht="12" customHeight="1">
      <c r="A179" s="7">
        <v>52</v>
      </c>
      <c r="B179" s="7"/>
      <c r="C179" s="7"/>
      <c r="D179" s="12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13"/>
      <c r="P179" s="13"/>
      <c r="Q179" s="12"/>
      <c r="R179" s="12"/>
      <c r="S179" s="12"/>
      <c r="T179" s="12"/>
      <c r="U179" s="12"/>
      <c r="V179" s="12"/>
      <c r="W179" s="12"/>
      <c r="X179" s="12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</row>
    <row r="180" spans="1:48" ht="12" customHeight="1" thickBot="1">
      <c r="A180" s="4" t="s">
        <v>154</v>
      </c>
      <c r="B180" s="25">
        <f>C180+D180+E180+F180</f>
        <v>0</v>
      </c>
      <c r="C180" s="8">
        <f>SUM(C128:C179)</f>
        <v>0</v>
      </c>
      <c r="D180" s="8">
        <f>SUM(D128:D179)</f>
        <v>0</v>
      </c>
      <c r="E180" s="8">
        <f>SUM(E128:E179)</f>
        <v>0</v>
      </c>
      <c r="F180" s="8">
        <f>SUM(F128:F179)</f>
        <v>0</v>
      </c>
      <c r="G180" s="8">
        <f>SUM(G128:G179)</f>
        <v>0</v>
      </c>
      <c r="H180" s="30">
        <f>IFERROR((G180/F180),0)</f>
        <v>0</v>
      </c>
      <c r="I180" s="31">
        <f>IFERROR((F180/B180),0)</f>
        <v>0</v>
      </c>
      <c r="J180" s="15" t="e">
        <f>AVERAGE(J128:J179)</f>
        <v>#DIV/0!</v>
      </c>
      <c r="K180" s="31">
        <f>IFERROR((I180-J180),0)</f>
        <v>0</v>
      </c>
      <c r="L180" s="8">
        <f>SUM(L128:L179)</f>
        <v>0</v>
      </c>
      <c r="M180" s="8">
        <f>SUM(M128:M172)</f>
        <v>0</v>
      </c>
      <c r="N180" s="32">
        <f>IFERROR((L180/C180),0)</f>
        <v>0</v>
      </c>
      <c r="O180" s="32">
        <f>IFERROR((M180/C180),0)</f>
        <v>0</v>
      </c>
      <c r="P180" s="15" t="e">
        <f>AVERAGE(P128:P179)</f>
        <v>#DIV/0!</v>
      </c>
      <c r="Q180" s="31">
        <f>IFERROR((N180-P180),0)</f>
        <v>0</v>
      </c>
      <c r="R180" s="31">
        <f>IFERROR((O180-P180),0)</f>
        <v>0</v>
      </c>
      <c r="S180" s="14">
        <f>SUM(S128:S179)</f>
        <v>0</v>
      </c>
      <c r="T180" s="30">
        <f>IFERROR((S180/C180),0)</f>
        <v>0</v>
      </c>
      <c r="U180" s="14">
        <f>SUM(U128:U179)</f>
        <v>0</v>
      </c>
      <c r="V180" s="33">
        <f>IFERROR((U180*60/C180),0)</f>
        <v>0</v>
      </c>
      <c r="W180" s="14" t="e">
        <f>AVERAGE(W128:W179)</f>
        <v>#DIV/0!</v>
      </c>
      <c r="X180" s="30">
        <f>IFERROR((V180-W180),0)</f>
        <v>0</v>
      </c>
      <c r="Y180" s="14">
        <f>SUM(Y128:Y179)</f>
        <v>0</v>
      </c>
      <c r="Z180" s="41" t="e">
        <f>Y180/C180</f>
        <v>#DIV/0!</v>
      </c>
      <c r="AA180" s="14">
        <f>SUM(AA128:AA179)</f>
        <v>0</v>
      </c>
      <c r="AB180" s="41" t="e">
        <f>AA180/C180</f>
        <v>#DIV/0!</v>
      </c>
      <c r="AC180" s="14">
        <f>SUM(AC128:AC179)</f>
        <v>0</v>
      </c>
      <c r="AD180" s="41" t="e">
        <f>AC180/C180</f>
        <v>#DIV/0!</v>
      </c>
      <c r="AE180" s="14">
        <f>SUM(AE128:AE179)</f>
        <v>0</v>
      </c>
      <c r="AF180" s="41" t="e">
        <f>AE180/C180</f>
        <v>#DIV/0!</v>
      </c>
      <c r="AG180" s="14">
        <f>SUM(AG128:AG179)</f>
        <v>0</v>
      </c>
      <c r="AH180" s="41" t="e">
        <f>AG180/C180</f>
        <v>#DIV/0!</v>
      </c>
      <c r="AI180" s="14">
        <f>SUM(AI128:AI179)</f>
        <v>0</v>
      </c>
      <c r="AJ180" s="41" t="e">
        <f>AI180/C180</f>
        <v>#DIV/0!</v>
      </c>
      <c r="AK180" s="14">
        <f>SUM(AK128:AK179)</f>
        <v>0</v>
      </c>
      <c r="AL180" s="41" t="e">
        <f>AK180/C180</f>
        <v>#DIV/0!</v>
      </c>
      <c r="AM180" s="14">
        <f>SUM(AM128:AM179)</f>
        <v>0</v>
      </c>
      <c r="AN180" s="41" t="e">
        <f>AM180/C180</f>
        <v>#DIV/0!</v>
      </c>
      <c r="AO180" s="14">
        <f>SUM(AO128:AO179)</f>
        <v>0</v>
      </c>
      <c r="AP180" s="41" t="e">
        <f>AO180/C180</f>
        <v>#DIV/0!</v>
      </c>
      <c r="AQ180" s="14">
        <f>SUM(AQ128:AQ179)</f>
        <v>0</v>
      </c>
      <c r="AR180" s="41" t="e">
        <f>AQ180/C180</f>
        <v>#DIV/0!</v>
      </c>
      <c r="AS180" s="14">
        <f>SUM(AS128:AS179)</f>
        <v>0</v>
      </c>
      <c r="AT180" s="41" t="e">
        <f>AS180/C180</f>
        <v>#DIV/0!</v>
      </c>
      <c r="AU180" s="14">
        <f>SUM(AU128:AU179)</f>
        <v>0</v>
      </c>
      <c r="AV180" s="41" t="e">
        <f>AU180/C180</f>
        <v>#DIV/0!</v>
      </c>
    </row>
    <row r="181" spans="1:48" s="1" customFormat="1" ht="13.9" customHeight="1"/>
    <row r="182" spans="1:48" s="1" customFormat="1" ht="13.9" customHeight="1">
      <c r="A182" s="1" t="s">
        <v>157</v>
      </c>
    </row>
    <row r="183" spans="1:48" s="1" customFormat="1" ht="13.9" customHeight="1"/>
    <row r="184" spans="1:48" s="1" customFormat="1" ht="13.9" customHeight="1">
      <c r="A184" s="59" t="s">
        <v>179</v>
      </c>
      <c r="B184" s="59" t="s">
        <v>11</v>
      </c>
      <c r="C184" s="59" t="s">
        <v>12</v>
      </c>
      <c r="D184" s="60" t="s">
        <v>13</v>
      </c>
      <c r="E184" s="60" t="s">
        <v>14</v>
      </c>
      <c r="F184" s="59" t="s">
        <v>15</v>
      </c>
      <c r="G184" s="59" t="s">
        <v>16</v>
      </c>
      <c r="H184" s="59" t="s">
        <v>17</v>
      </c>
      <c r="I184" s="59" t="s">
        <v>18</v>
      </c>
      <c r="J184" s="59" t="s">
        <v>19</v>
      </c>
      <c r="K184" s="59" t="s">
        <v>20</v>
      </c>
      <c r="L184" s="59" t="s">
        <v>21</v>
      </c>
      <c r="M184" s="59" t="s">
        <v>22</v>
      </c>
      <c r="N184" s="59" t="s">
        <v>23</v>
      </c>
      <c r="O184" s="59" t="s">
        <v>24</v>
      </c>
      <c r="P184" s="59" t="s">
        <v>25</v>
      </c>
      <c r="Q184" s="59" t="s">
        <v>26</v>
      </c>
      <c r="R184" s="59" t="s">
        <v>27</v>
      </c>
      <c r="S184" s="60" t="s">
        <v>28</v>
      </c>
      <c r="T184" s="59" t="s">
        <v>29</v>
      </c>
      <c r="U184" s="59" t="s">
        <v>30</v>
      </c>
      <c r="V184" s="59" t="s">
        <v>31</v>
      </c>
      <c r="W184" s="59" t="s">
        <v>32</v>
      </c>
      <c r="X184" s="59" t="s">
        <v>33</v>
      </c>
      <c r="Y184" s="59" t="s">
        <v>34</v>
      </c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</row>
    <row r="185" spans="1:48" s="1" customFormat="1" ht="13.9" customHeight="1">
      <c r="A185" s="59"/>
      <c r="B185" s="59"/>
      <c r="C185" s="59"/>
      <c r="D185" s="60"/>
      <c r="E185" s="60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60"/>
      <c r="T185" s="59"/>
      <c r="U185" s="59"/>
      <c r="V185" s="59"/>
      <c r="W185" s="59"/>
      <c r="X185" s="59"/>
      <c r="Y185" s="59" t="s">
        <v>35</v>
      </c>
      <c r="Z185" s="59"/>
      <c r="AA185" s="59" t="s">
        <v>36</v>
      </c>
      <c r="AB185" s="59"/>
      <c r="AC185" s="59" t="s">
        <v>37</v>
      </c>
      <c r="AD185" s="59"/>
      <c r="AE185" s="59" t="s">
        <v>38</v>
      </c>
      <c r="AF185" s="59"/>
      <c r="AG185" s="59" t="s">
        <v>39</v>
      </c>
      <c r="AH185" s="59"/>
      <c r="AI185" s="59" t="s">
        <v>40</v>
      </c>
      <c r="AJ185" s="59"/>
      <c r="AK185" s="59" t="s">
        <v>41</v>
      </c>
      <c r="AL185" s="59"/>
      <c r="AM185" s="59" t="s">
        <v>42</v>
      </c>
      <c r="AN185" s="59"/>
      <c r="AO185" s="59" t="s">
        <v>43</v>
      </c>
      <c r="AP185" s="59"/>
      <c r="AQ185" s="59" t="s">
        <v>44</v>
      </c>
      <c r="AR185" s="59"/>
      <c r="AS185" s="59" t="s">
        <v>45</v>
      </c>
      <c r="AT185" s="59"/>
      <c r="AU185" s="59" t="s">
        <v>46</v>
      </c>
      <c r="AV185" s="59"/>
    </row>
    <row r="186" spans="1:48" s="1" customFormat="1" ht="42.6" customHeight="1">
      <c r="A186" s="59"/>
      <c r="B186" s="59"/>
      <c r="C186" s="59"/>
      <c r="D186" s="60"/>
      <c r="E186" s="60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60"/>
      <c r="T186" s="59"/>
      <c r="U186" s="59"/>
      <c r="V186" s="59"/>
      <c r="W186" s="59"/>
      <c r="X186" s="59"/>
      <c r="Y186" s="37" t="s">
        <v>47</v>
      </c>
      <c r="Z186" s="37" t="s">
        <v>48</v>
      </c>
      <c r="AA186" s="37" t="s">
        <v>47</v>
      </c>
      <c r="AB186" s="37" t="s">
        <v>48</v>
      </c>
      <c r="AC186" s="37" t="s">
        <v>47</v>
      </c>
      <c r="AD186" s="37" t="s">
        <v>48</v>
      </c>
      <c r="AE186" s="37" t="s">
        <v>47</v>
      </c>
      <c r="AF186" s="37" t="s">
        <v>48</v>
      </c>
      <c r="AG186" s="37" t="s">
        <v>47</v>
      </c>
      <c r="AH186" s="37" t="s">
        <v>48</v>
      </c>
      <c r="AI186" s="37" t="s">
        <v>47</v>
      </c>
      <c r="AJ186" s="37" t="s">
        <v>48</v>
      </c>
      <c r="AK186" s="37" t="s">
        <v>47</v>
      </c>
      <c r="AL186" s="37" t="s">
        <v>48</v>
      </c>
      <c r="AM186" s="37" t="s">
        <v>47</v>
      </c>
      <c r="AN186" s="37" t="s">
        <v>48</v>
      </c>
      <c r="AO186" s="37" t="s">
        <v>47</v>
      </c>
      <c r="AP186" s="37" t="s">
        <v>48</v>
      </c>
      <c r="AQ186" s="37" t="s">
        <v>47</v>
      </c>
      <c r="AR186" s="37" t="s">
        <v>48</v>
      </c>
      <c r="AS186" s="37" t="s">
        <v>47</v>
      </c>
      <c r="AT186" s="37" t="s">
        <v>48</v>
      </c>
      <c r="AU186" s="37" t="s">
        <v>47</v>
      </c>
      <c r="AV186" s="37" t="s">
        <v>48</v>
      </c>
    </row>
    <row r="187" spans="1:48" s="1" customFormat="1" ht="13.9" customHeight="1">
      <c r="A187" s="6">
        <v>1</v>
      </c>
      <c r="B187" s="6"/>
      <c r="C187" s="6"/>
      <c r="D187" s="9"/>
      <c r="E187" s="6"/>
      <c r="F187" s="6"/>
      <c r="G187" s="6"/>
      <c r="H187" s="6"/>
      <c r="I187" s="10"/>
      <c r="J187" s="6"/>
      <c r="K187" s="6"/>
      <c r="L187" s="6"/>
      <c r="M187" s="6"/>
      <c r="N187" s="6"/>
      <c r="O187" s="11"/>
      <c r="P187" s="11"/>
      <c r="Q187" s="9"/>
      <c r="R187" s="9"/>
      <c r="S187" s="9"/>
      <c r="T187" s="9"/>
      <c r="U187" s="9"/>
      <c r="V187" s="9"/>
      <c r="W187" s="9"/>
      <c r="X187" s="9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</row>
    <row r="188" spans="1:48" s="1" customFormat="1" ht="13.9" customHeight="1">
      <c r="A188" s="7">
        <v>2</v>
      </c>
      <c r="B188" s="7"/>
      <c r="C188" s="7"/>
      <c r="D188" s="12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13"/>
      <c r="P188" s="13"/>
      <c r="Q188" s="12"/>
      <c r="R188" s="12"/>
      <c r="S188" s="12"/>
      <c r="T188" s="12"/>
      <c r="U188" s="12"/>
      <c r="V188" s="12"/>
      <c r="W188" s="12"/>
      <c r="X188" s="12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s="1" customFormat="1" ht="13.9" customHeight="1">
      <c r="A189" s="6">
        <v>3</v>
      </c>
      <c r="B189" s="6"/>
      <c r="C189" s="6"/>
      <c r="D189" s="9"/>
      <c r="E189" s="6"/>
      <c r="F189" s="6"/>
      <c r="G189" s="6"/>
      <c r="H189" s="6"/>
      <c r="I189" s="10"/>
      <c r="J189" s="6"/>
      <c r="K189" s="6"/>
      <c r="L189" s="6"/>
      <c r="M189" s="6"/>
      <c r="N189" s="6"/>
      <c r="O189" s="11"/>
      <c r="P189" s="11"/>
      <c r="Q189" s="9"/>
      <c r="R189" s="9"/>
      <c r="S189" s="9"/>
      <c r="T189" s="9"/>
      <c r="U189" s="9"/>
      <c r="V189" s="9"/>
      <c r="W189" s="9"/>
      <c r="X189" s="9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</row>
    <row r="190" spans="1:48" s="1" customFormat="1" ht="13.9" customHeight="1">
      <c r="A190" s="7">
        <v>4</v>
      </c>
      <c r="B190" s="7"/>
      <c r="C190" s="7"/>
      <c r="D190" s="12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13"/>
      <c r="P190" s="13"/>
      <c r="Q190" s="12"/>
      <c r="R190" s="12"/>
      <c r="S190" s="12"/>
      <c r="T190" s="12"/>
      <c r="U190" s="12"/>
      <c r="V190" s="12"/>
      <c r="W190" s="12"/>
      <c r="X190" s="12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s="1" customFormat="1" ht="13.9" customHeight="1">
      <c r="A191" s="6">
        <v>5</v>
      </c>
      <c r="B191" s="6"/>
      <c r="C191" s="6"/>
      <c r="D191" s="9"/>
      <c r="E191" s="6"/>
      <c r="F191" s="6"/>
      <c r="G191" s="6"/>
      <c r="H191" s="6"/>
      <c r="I191" s="10"/>
      <c r="J191" s="6"/>
      <c r="K191" s="6"/>
      <c r="L191" s="6"/>
      <c r="M191" s="6"/>
      <c r="N191" s="6"/>
      <c r="O191" s="11"/>
      <c r="P191" s="11"/>
      <c r="Q191" s="9"/>
      <c r="R191" s="9"/>
      <c r="S191" s="9"/>
      <c r="T191" s="9"/>
      <c r="U191" s="9"/>
      <c r="V191" s="9"/>
      <c r="W191" s="9"/>
      <c r="X191" s="9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</row>
    <row r="192" spans="1:48" s="1" customFormat="1" ht="13.9" customHeight="1">
      <c r="A192" s="7">
        <v>6</v>
      </c>
      <c r="B192" s="7"/>
      <c r="C192" s="7"/>
      <c r="D192" s="12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13"/>
      <c r="P192" s="13"/>
      <c r="Q192" s="12"/>
      <c r="R192" s="12"/>
      <c r="S192" s="12"/>
      <c r="T192" s="12"/>
      <c r="U192" s="12"/>
      <c r="V192" s="12"/>
      <c r="W192" s="12"/>
      <c r="X192" s="12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s="1" customFormat="1" ht="13.9" customHeight="1">
      <c r="A193" s="6">
        <v>7</v>
      </c>
      <c r="B193" s="6"/>
      <c r="C193" s="6"/>
      <c r="D193" s="9"/>
      <c r="E193" s="6"/>
      <c r="F193" s="6"/>
      <c r="G193" s="6"/>
      <c r="H193" s="6"/>
      <c r="I193" s="10"/>
      <c r="J193" s="6"/>
      <c r="K193" s="6"/>
      <c r="L193" s="6"/>
      <c r="M193" s="6"/>
      <c r="N193" s="6"/>
      <c r="O193" s="11"/>
      <c r="P193" s="11"/>
      <c r="Q193" s="9"/>
      <c r="R193" s="9"/>
      <c r="S193" s="9"/>
      <c r="T193" s="9"/>
      <c r="U193" s="9"/>
      <c r="V193" s="9"/>
      <c r="W193" s="9"/>
      <c r="X193" s="9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</row>
    <row r="194" spans="1:48" s="1" customFormat="1" ht="13.9" customHeight="1">
      <c r="A194" s="7">
        <v>8</v>
      </c>
      <c r="B194" s="7"/>
      <c r="C194" s="7"/>
      <c r="D194" s="12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13"/>
      <c r="P194" s="13"/>
      <c r="Q194" s="12"/>
      <c r="R194" s="12"/>
      <c r="S194" s="12"/>
      <c r="T194" s="12"/>
      <c r="U194" s="12"/>
      <c r="V194" s="12"/>
      <c r="W194" s="12"/>
      <c r="X194" s="12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</row>
    <row r="195" spans="1:48" s="1" customFormat="1" ht="13.9" customHeight="1">
      <c r="A195" s="6">
        <v>9</v>
      </c>
      <c r="B195" s="6"/>
      <c r="C195" s="6"/>
      <c r="D195" s="9"/>
      <c r="E195" s="6"/>
      <c r="F195" s="6"/>
      <c r="G195" s="6"/>
      <c r="H195" s="6"/>
      <c r="I195" s="10"/>
      <c r="J195" s="6"/>
      <c r="K195" s="6"/>
      <c r="L195" s="6"/>
      <c r="M195" s="6"/>
      <c r="N195" s="6"/>
      <c r="O195" s="11"/>
      <c r="P195" s="11"/>
      <c r="Q195" s="9"/>
      <c r="R195" s="9"/>
      <c r="S195" s="9"/>
      <c r="T195" s="9"/>
      <c r="U195" s="9"/>
      <c r="V195" s="9"/>
      <c r="W195" s="9"/>
      <c r="X195" s="9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</row>
    <row r="196" spans="1:48" s="1" customFormat="1" ht="13.9" customHeight="1">
      <c r="A196" s="7">
        <v>10</v>
      </c>
      <c r="B196" s="7"/>
      <c r="C196" s="7"/>
      <c r="D196" s="12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13"/>
      <c r="P196" s="13"/>
      <c r="Q196" s="12"/>
      <c r="R196" s="12"/>
      <c r="S196" s="12"/>
      <c r="T196" s="12"/>
      <c r="U196" s="12"/>
      <c r="V196" s="12"/>
      <c r="W196" s="12"/>
      <c r="X196" s="12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</row>
    <row r="197" spans="1:48" s="1" customFormat="1" ht="13.9" customHeight="1">
      <c r="A197" s="6">
        <v>11</v>
      </c>
      <c r="B197" s="6"/>
      <c r="C197" s="6"/>
      <c r="D197" s="9"/>
      <c r="E197" s="6"/>
      <c r="F197" s="6"/>
      <c r="G197" s="6"/>
      <c r="H197" s="6"/>
      <c r="I197" s="10"/>
      <c r="J197" s="6"/>
      <c r="K197" s="6"/>
      <c r="L197" s="6"/>
      <c r="M197" s="6"/>
      <c r="N197" s="6"/>
      <c r="O197" s="11"/>
      <c r="P197" s="11"/>
      <c r="Q197" s="9"/>
      <c r="R197" s="9"/>
      <c r="S197" s="9"/>
      <c r="T197" s="9"/>
      <c r="U197" s="9"/>
      <c r="V197" s="9"/>
      <c r="W197" s="9"/>
      <c r="X197" s="9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</row>
    <row r="198" spans="1:48" s="1" customFormat="1" ht="13.9" customHeight="1">
      <c r="A198" s="7">
        <v>12</v>
      </c>
      <c r="B198" s="7"/>
      <c r="C198" s="7"/>
      <c r="D198" s="12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13"/>
      <c r="P198" s="13"/>
      <c r="Q198" s="12"/>
      <c r="R198" s="12"/>
      <c r="S198" s="12"/>
      <c r="T198" s="12"/>
      <c r="U198" s="12"/>
      <c r="V198" s="12"/>
      <c r="W198" s="12"/>
      <c r="X198" s="12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</row>
    <row r="199" spans="1:48" s="1" customFormat="1" ht="13.9" customHeight="1">
      <c r="A199" s="6">
        <v>13</v>
      </c>
      <c r="B199" s="6"/>
      <c r="C199" s="6"/>
      <c r="D199" s="9"/>
      <c r="E199" s="6"/>
      <c r="F199" s="6"/>
      <c r="G199" s="6"/>
      <c r="H199" s="6"/>
      <c r="I199" s="10"/>
      <c r="J199" s="6"/>
      <c r="K199" s="6"/>
      <c r="L199" s="6"/>
      <c r="M199" s="6"/>
      <c r="N199" s="6"/>
      <c r="O199" s="11"/>
      <c r="P199" s="11"/>
      <c r="Q199" s="9"/>
      <c r="R199" s="9"/>
      <c r="S199" s="9"/>
      <c r="T199" s="9"/>
      <c r="U199" s="9"/>
      <c r="V199" s="9"/>
      <c r="W199" s="9"/>
      <c r="X199" s="9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</row>
    <row r="200" spans="1:48" s="1" customFormat="1" ht="13.9" customHeight="1">
      <c r="A200" s="7">
        <v>14</v>
      </c>
      <c r="B200" s="7"/>
      <c r="C200" s="7"/>
      <c r="D200" s="12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13"/>
      <c r="P200" s="13"/>
      <c r="Q200" s="12"/>
      <c r="R200" s="12"/>
      <c r="S200" s="12"/>
      <c r="T200" s="12"/>
      <c r="U200" s="12"/>
      <c r="V200" s="12"/>
      <c r="W200" s="12"/>
      <c r="X200" s="12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</row>
    <row r="201" spans="1:48" s="1" customFormat="1" ht="13.9" customHeight="1">
      <c r="A201" s="6">
        <v>15</v>
      </c>
      <c r="B201" s="6"/>
      <c r="C201" s="6"/>
      <c r="D201" s="9"/>
      <c r="E201" s="6"/>
      <c r="F201" s="6"/>
      <c r="G201" s="6"/>
      <c r="H201" s="6"/>
      <c r="I201" s="10"/>
      <c r="J201" s="6"/>
      <c r="K201" s="6"/>
      <c r="L201" s="6"/>
      <c r="M201" s="6"/>
      <c r="N201" s="6"/>
      <c r="O201" s="11"/>
      <c r="P201" s="11"/>
      <c r="Q201" s="9"/>
      <c r="R201" s="9"/>
      <c r="S201" s="9"/>
      <c r="T201" s="9"/>
      <c r="U201" s="9"/>
      <c r="V201" s="9"/>
      <c r="W201" s="9"/>
      <c r="X201" s="9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</row>
    <row r="202" spans="1:48" s="1" customFormat="1" ht="13.9" customHeight="1">
      <c r="A202" s="7">
        <v>16</v>
      </c>
      <c r="B202" s="7"/>
      <c r="C202" s="7"/>
      <c r="D202" s="12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13"/>
      <c r="P202" s="13"/>
      <c r="Q202" s="12"/>
      <c r="R202" s="12"/>
      <c r="S202" s="12"/>
      <c r="T202" s="12"/>
      <c r="U202" s="12"/>
      <c r="V202" s="12"/>
      <c r="W202" s="12"/>
      <c r="X202" s="12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</row>
    <row r="203" spans="1:48" s="1" customFormat="1" ht="13.9" customHeight="1">
      <c r="A203" s="6">
        <v>17</v>
      </c>
      <c r="B203" s="6"/>
      <c r="C203" s="6"/>
      <c r="D203" s="9"/>
      <c r="E203" s="6"/>
      <c r="F203" s="6"/>
      <c r="G203" s="6"/>
      <c r="H203" s="6"/>
      <c r="I203" s="10"/>
      <c r="J203" s="6"/>
      <c r="K203" s="6"/>
      <c r="L203" s="6"/>
      <c r="M203" s="6"/>
      <c r="N203" s="6"/>
      <c r="O203" s="11"/>
      <c r="P203" s="11"/>
      <c r="Q203" s="9"/>
      <c r="R203" s="9"/>
      <c r="S203" s="9"/>
      <c r="T203" s="9"/>
      <c r="U203" s="9"/>
      <c r="V203" s="9"/>
      <c r="W203" s="9"/>
      <c r="X203" s="9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</row>
    <row r="204" spans="1:48" s="1" customFormat="1" ht="13.9" customHeight="1">
      <c r="A204" s="7">
        <v>18</v>
      </c>
      <c r="B204" s="7"/>
      <c r="C204" s="7"/>
      <c r="D204" s="12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13"/>
      <c r="P204" s="13"/>
      <c r="Q204" s="12"/>
      <c r="R204" s="12"/>
      <c r="S204" s="12"/>
      <c r="T204" s="12"/>
      <c r="U204" s="12"/>
      <c r="V204" s="12"/>
      <c r="W204" s="12"/>
      <c r="X204" s="12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</row>
    <row r="205" spans="1:48" s="1" customFormat="1" ht="13.9" customHeight="1">
      <c r="A205" s="6">
        <v>19</v>
      </c>
      <c r="B205" s="6"/>
      <c r="C205" s="6"/>
      <c r="D205" s="9"/>
      <c r="E205" s="6"/>
      <c r="F205" s="6"/>
      <c r="G205" s="6"/>
      <c r="H205" s="6"/>
      <c r="I205" s="10"/>
      <c r="J205" s="6"/>
      <c r="K205" s="6"/>
      <c r="L205" s="6"/>
      <c r="M205" s="6"/>
      <c r="N205" s="6"/>
      <c r="O205" s="11"/>
      <c r="P205" s="11"/>
      <c r="Q205" s="9"/>
      <c r="R205" s="9"/>
      <c r="S205" s="9"/>
      <c r="T205" s="9"/>
      <c r="U205" s="9"/>
      <c r="V205" s="9"/>
      <c r="W205" s="9"/>
      <c r="X205" s="9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</row>
    <row r="206" spans="1:48" s="1" customFormat="1" ht="13.9" customHeight="1">
      <c r="A206" s="7">
        <v>20</v>
      </c>
      <c r="B206" s="7"/>
      <c r="C206" s="7"/>
      <c r="D206" s="12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13"/>
      <c r="P206" s="13"/>
      <c r="Q206" s="12"/>
      <c r="R206" s="12"/>
      <c r="S206" s="12"/>
      <c r="T206" s="12"/>
      <c r="U206" s="12"/>
      <c r="V206" s="12"/>
      <c r="W206" s="12"/>
      <c r="X206" s="12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</row>
    <row r="207" spans="1:48" s="1" customFormat="1" ht="13.9" customHeight="1">
      <c r="A207" s="6">
        <v>21</v>
      </c>
      <c r="B207" s="6"/>
      <c r="C207" s="6"/>
      <c r="D207" s="9"/>
      <c r="E207" s="6"/>
      <c r="F207" s="6"/>
      <c r="G207" s="6"/>
      <c r="H207" s="6"/>
      <c r="I207" s="10"/>
      <c r="J207" s="6"/>
      <c r="K207" s="6"/>
      <c r="L207" s="6"/>
      <c r="M207" s="6"/>
      <c r="N207" s="6"/>
      <c r="O207" s="11"/>
      <c r="P207" s="11"/>
      <c r="Q207" s="9"/>
      <c r="R207" s="9"/>
      <c r="S207" s="9"/>
      <c r="T207" s="9"/>
      <c r="U207" s="9"/>
      <c r="V207" s="9"/>
      <c r="W207" s="9"/>
      <c r="X207" s="9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</row>
    <row r="208" spans="1:48" s="1" customFormat="1" ht="13.9" customHeight="1">
      <c r="A208" s="7">
        <v>22</v>
      </c>
      <c r="B208" s="7"/>
      <c r="C208" s="7"/>
      <c r="D208" s="12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13"/>
      <c r="P208" s="13"/>
      <c r="Q208" s="12"/>
      <c r="R208" s="12"/>
      <c r="S208" s="12"/>
      <c r="T208" s="12"/>
      <c r="U208" s="12"/>
      <c r="V208" s="12"/>
      <c r="W208" s="12"/>
      <c r="X208" s="12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</row>
    <row r="209" spans="1:48" s="1" customFormat="1" ht="13.9" customHeight="1">
      <c r="A209" s="6">
        <v>23</v>
      </c>
      <c r="B209" s="6"/>
      <c r="C209" s="6"/>
      <c r="D209" s="9"/>
      <c r="E209" s="6"/>
      <c r="F209" s="6"/>
      <c r="G209" s="6"/>
      <c r="H209" s="6"/>
      <c r="I209" s="10"/>
      <c r="J209" s="6"/>
      <c r="K209" s="6"/>
      <c r="L209" s="6"/>
      <c r="M209" s="6"/>
      <c r="N209" s="6"/>
      <c r="O209" s="11"/>
      <c r="P209" s="11"/>
      <c r="Q209" s="9"/>
      <c r="R209" s="9"/>
      <c r="S209" s="9"/>
      <c r="T209" s="9"/>
      <c r="U209" s="9"/>
      <c r="V209" s="9"/>
      <c r="W209" s="9"/>
      <c r="X209" s="9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</row>
    <row r="210" spans="1:48" s="1" customFormat="1" ht="13.9" customHeight="1">
      <c r="A210" s="7">
        <v>24</v>
      </c>
      <c r="B210" s="7"/>
      <c r="C210" s="7"/>
      <c r="D210" s="12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13"/>
      <c r="P210" s="13"/>
      <c r="Q210" s="12"/>
      <c r="R210" s="12"/>
      <c r="S210" s="12"/>
      <c r="T210" s="12"/>
      <c r="U210" s="12"/>
      <c r="V210" s="12"/>
      <c r="W210" s="12"/>
      <c r="X210" s="12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</row>
    <row r="211" spans="1:48" s="1" customFormat="1" ht="13.9" customHeight="1">
      <c r="A211" s="6">
        <v>25</v>
      </c>
      <c r="B211" s="6"/>
      <c r="C211" s="6"/>
      <c r="D211" s="9"/>
      <c r="E211" s="6"/>
      <c r="F211" s="6"/>
      <c r="G211" s="6"/>
      <c r="H211" s="6"/>
      <c r="I211" s="10"/>
      <c r="J211" s="6"/>
      <c r="K211" s="6"/>
      <c r="L211" s="6"/>
      <c r="M211" s="6"/>
      <c r="N211" s="6"/>
      <c r="O211" s="11"/>
      <c r="P211" s="11"/>
      <c r="Q211" s="9"/>
      <c r="R211" s="9"/>
      <c r="S211" s="9"/>
      <c r="T211" s="9"/>
      <c r="U211" s="9"/>
      <c r="V211" s="9"/>
      <c r="W211" s="9"/>
      <c r="X211" s="9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</row>
    <row r="212" spans="1:48" s="1" customFormat="1" ht="13.9" customHeight="1">
      <c r="A212" s="7">
        <v>26</v>
      </c>
      <c r="B212" s="7"/>
      <c r="C212" s="7"/>
      <c r="D212" s="12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13"/>
      <c r="P212" s="13"/>
      <c r="Q212" s="12"/>
      <c r="R212" s="12"/>
      <c r="S212" s="12"/>
      <c r="T212" s="12"/>
      <c r="U212" s="12"/>
      <c r="V212" s="12"/>
      <c r="W212" s="12"/>
      <c r="X212" s="12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</row>
    <row r="213" spans="1:48" s="1" customFormat="1" ht="13.9" customHeight="1">
      <c r="A213" s="6">
        <v>27</v>
      </c>
      <c r="B213" s="6"/>
      <c r="C213" s="6"/>
      <c r="D213" s="9"/>
      <c r="E213" s="6"/>
      <c r="F213" s="6"/>
      <c r="G213" s="6"/>
      <c r="H213" s="6"/>
      <c r="I213" s="10"/>
      <c r="J213" s="6"/>
      <c r="K213" s="6"/>
      <c r="L213" s="6"/>
      <c r="M213" s="6"/>
      <c r="N213" s="6"/>
      <c r="O213" s="11"/>
      <c r="P213" s="11"/>
      <c r="Q213" s="9"/>
      <c r="R213" s="9"/>
      <c r="S213" s="9"/>
      <c r="T213" s="9"/>
      <c r="U213" s="9"/>
      <c r="V213" s="9"/>
      <c r="W213" s="9"/>
      <c r="X213" s="9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</row>
    <row r="214" spans="1:48" s="1" customFormat="1" ht="13.9" customHeight="1">
      <c r="A214" s="7">
        <v>28</v>
      </c>
      <c r="B214" s="7"/>
      <c r="C214" s="7"/>
      <c r="D214" s="12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13"/>
      <c r="P214" s="13"/>
      <c r="Q214" s="12"/>
      <c r="R214" s="12"/>
      <c r="S214" s="12"/>
      <c r="T214" s="12"/>
      <c r="U214" s="12"/>
      <c r="V214" s="12"/>
      <c r="W214" s="12"/>
      <c r="X214" s="12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1" customFormat="1" ht="13.9" customHeight="1">
      <c r="A215" s="6">
        <v>29</v>
      </c>
      <c r="B215" s="6"/>
      <c r="C215" s="6"/>
      <c r="D215" s="9"/>
      <c r="E215" s="6"/>
      <c r="F215" s="6"/>
      <c r="G215" s="6"/>
      <c r="H215" s="6"/>
      <c r="I215" s="10"/>
      <c r="J215" s="6"/>
      <c r="K215" s="6"/>
      <c r="L215" s="6"/>
      <c r="M215" s="6"/>
      <c r="N215" s="6"/>
      <c r="O215" s="11"/>
      <c r="P215" s="11"/>
      <c r="Q215" s="9"/>
      <c r="R215" s="9"/>
      <c r="S215" s="9"/>
      <c r="T215" s="9"/>
      <c r="U215" s="9"/>
      <c r="V215" s="9"/>
      <c r="W215" s="9"/>
      <c r="X215" s="9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</row>
    <row r="216" spans="1:48" s="1" customFormat="1" ht="13.9" customHeight="1">
      <c r="A216" s="7">
        <v>30</v>
      </c>
      <c r="B216" s="7"/>
      <c r="C216" s="7"/>
      <c r="D216" s="12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13"/>
      <c r="P216" s="13"/>
      <c r="Q216" s="12"/>
      <c r="R216" s="12"/>
      <c r="S216" s="12"/>
      <c r="T216" s="12"/>
      <c r="U216" s="12"/>
      <c r="V216" s="12"/>
      <c r="W216" s="12"/>
      <c r="X216" s="12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1" customFormat="1" ht="13.9" customHeight="1">
      <c r="A217" s="6">
        <v>31</v>
      </c>
      <c r="B217" s="6"/>
      <c r="C217" s="6"/>
      <c r="D217" s="9"/>
      <c r="E217" s="6"/>
      <c r="F217" s="6"/>
      <c r="G217" s="6"/>
      <c r="H217" s="6"/>
      <c r="I217" s="10"/>
      <c r="J217" s="6"/>
      <c r="K217" s="6"/>
      <c r="L217" s="6"/>
      <c r="M217" s="6"/>
      <c r="N217" s="6"/>
      <c r="O217" s="11"/>
      <c r="P217" s="11"/>
      <c r="Q217" s="9"/>
      <c r="R217" s="9"/>
      <c r="S217" s="9"/>
      <c r="T217" s="9"/>
      <c r="U217" s="9"/>
      <c r="V217" s="9"/>
      <c r="W217" s="9"/>
      <c r="X217" s="9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</row>
    <row r="218" spans="1:48" s="1" customFormat="1" ht="13.9" customHeight="1">
      <c r="A218" s="7">
        <v>32</v>
      </c>
      <c r="B218" s="7"/>
      <c r="C218" s="7"/>
      <c r="D218" s="12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13"/>
      <c r="P218" s="13"/>
      <c r="Q218" s="12"/>
      <c r="R218" s="12"/>
      <c r="S218" s="12"/>
      <c r="T218" s="12"/>
      <c r="U218" s="12"/>
      <c r="V218" s="12"/>
      <c r="W218" s="12"/>
      <c r="X218" s="12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1" customFormat="1" ht="13.9" customHeight="1">
      <c r="A219" s="6">
        <v>33</v>
      </c>
      <c r="B219" s="6"/>
      <c r="C219" s="6"/>
      <c r="D219" s="9"/>
      <c r="E219" s="6"/>
      <c r="F219" s="6"/>
      <c r="G219" s="6"/>
      <c r="H219" s="6"/>
      <c r="I219" s="10"/>
      <c r="J219" s="6"/>
      <c r="K219" s="6"/>
      <c r="L219" s="6"/>
      <c r="M219" s="6"/>
      <c r="N219" s="6"/>
      <c r="O219" s="11"/>
      <c r="P219" s="11"/>
      <c r="Q219" s="9"/>
      <c r="R219" s="9"/>
      <c r="S219" s="9"/>
      <c r="T219" s="9"/>
      <c r="U219" s="9"/>
      <c r="V219" s="9"/>
      <c r="W219" s="9"/>
      <c r="X219" s="9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</row>
    <row r="220" spans="1:48" s="1" customFormat="1" ht="13.9" customHeight="1">
      <c r="A220" s="7">
        <v>34</v>
      </c>
      <c r="B220" s="7"/>
      <c r="C220" s="7"/>
      <c r="D220" s="12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13"/>
      <c r="P220" s="13"/>
      <c r="Q220" s="12"/>
      <c r="R220" s="12"/>
      <c r="S220" s="12"/>
      <c r="T220" s="12"/>
      <c r="U220" s="12"/>
      <c r="V220" s="12"/>
      <c r="W220" s="12"/>
      <c r="X220" s="12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</row>
    <row r="221" spans="1:48" s="1" customFormat="1" ht="13.9" customHeight="1">
      <c r="A221" s="6">
        <v>35</v>
      </c>
      <c r="B221" s="6"/>
      <c r="C221" s="6"/>
      <c r="D221" s="9"/>
      <c r="E221" s="6"/>
      <c r="F221" s="6"/>
      <c r="G221" s="6"/>
      <c r="H221" s="6"/>
      <c r="I221" s="10"/>
      <c r="J221" s="6"/>
      <c r="K221" s="6"/>
      <c r="L221" s="6"/>
      <c r="M221" s="6"/>
      <c r="N221" s="6"/>
      <c r="O221" s="11"/>
      <c r="P221" s="11"/>
      <c r="Q221" s="9"/>
      <c r="R221" s="9"/>
      <c r="S221" s="9"/>
      <c r="T221" s="9"/>
      <c r="U221" s="9"/>
      <c r="V221" s="9"/>
      <c r="W221" s="9"/>
      <c r="X221" s="9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</row>
    <row r="222" spans="1:48" s="1" customFormat="1" ht="13.9" customHeight="1">
      <c r="A222" s="7">
        <v>36</v>
      </c>
      <c r="B222" s="7"/>
      <c r="C222" s="7"/>
      <c r="D222" s="12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13"/>
      <c r="P222" s="13"/>
      <c r="Q222" s="12"/>
      <c r="R222" s="12"/>
      <c r="S222" s="12"/>
      <c r="T222" s="12"/>
      <c r="U222" s="12"/>
      <c r="V222" s="12"/>
      <c r="W222" s="12"/>
      <c r="X222" s="12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</row>
    <row r="223" spans="1:48" s="1" customFormat="1" ht="13.9" customHeight="1">
      <c r="A223" s="6">
        <v>37</v>
      </c>
      <c r="B223" s="6"/>
      <c r="C223" s="6"/>
      <c r="D223" s="9"/>
      <c r="E223" s="6"/>
      <c r="F223" s="6"/>
      <c r="G223" s="6"/>
      <c r="H223" s="6"/>
      <c r="I223" s="10"/>
      <c r="J223" s="6"/>
      <c r="K223" s="6"/>
      <c r="L223" s="6"/>
      <c r="M223" s="6"/>
      <c r="N223" s="6"/>
      <c r="O223" s="11"/>
      <c r="P223" s="11"/>
      <c r="Q223" s="9"/>
      <c r="R223" s="9"/>
      <c r="S223" s="9"/>
      <c r="T223" s="9"/>
      <c r="U223" s="9"/>
      <c r="V223" s="9"/>
      <c r="W223" s="9"/>
      <c r="X223" s="9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</row>
    <row r="224" spans="1:48" s="1" customFormat="1" ht="13.9" customHeight="1">
      <c r="A224" s="7">
        <v>38</v>
      </c>
      <c r="B224" s="7"/>
      <c r="C224" s="7"/>
      <c r="D224" s="12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13"/>
      <c r="P224" s="13"/>
      <c r="Q224" s="12"/>
      <c r="R224" s="12"/>
      <c r="S224" s="12"/>
      <c r="T224" s="12"/>
      <c r="U224" s="12"/>
      <c r="V224" s="12"/>
      <c r="W224" s="12"/>
      <c r="X224" s="12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1" customFormat="1" ht="13.9" customHeight="1">
      <c r="A225" s="6">
        <v>39</v>
      </c>
      <c r="B225" s="6"/>
      <c r="C225" s="6"/>
      <c r="D225" s="9"/>
      <c r="E225" s="6"/>
      <c r="F225" s="6"/>
      <c r="G225" s="6"/>
      <c r="H225" s="6"/>
      <c r="I225" s="10"/>
      <c r="J225" s="6"/>
      <c r="K225" s="6"/>
      <c r="L225" s="6"/>
      <c r="M225" s="6"/>
      <c r="N225" s="6"/>
      <c r="O225" s="11"/>
      <c r="P225" s="11"/>
      <c r="Q225" s="9"/>
      <c r="R225" s="9"/>
      <c r="S225" s="9"/>
      <c r="T225" s="9"/>
      <c r="U225" s="9"/>
      <c r="V225" s="9"/>
      <c r="W225" s="9"/>
      <c r="X225" s="9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</row>
    <row r="226" spans="1:48" s="1" customFormat="1" ht="13.9" customHeight="1">
      <c r="A226" s="7">
        <v>40</v>
      </c>
      <c r="B226" s="7"/>
      <c r="C226" s="7"/>
      <c r="D226" s="12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13"/>
      <c r="P226" s="13"/>
      <c r="Q226" s="12"/>
      <c r="R226" s="12"/>
      <c r="S226" s="12"/>
      <c r="T226" s="12"/>
      <c r="U226" s="12"/>
      <c r="V226" s="12"/>
      <c r="W226" s="12"/>
      <c r="X226" s="12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 s="1" customFormat="1" ht="13.9" customHeight="1">
      <c r="A227" s="6">
        <v>41</v>
      </c>
      <c r="B227" s="6"/>
      <c r="C227" s="6"/>
      <c r="D227" s="9"/>
      <c r="E227" s="6"/>
      <c r="F227" s="6"/>
      <c r="G227" s="6"/>
      <c r="H227" s="6"/>
      <c r="I227" s="10"/>
      <c r="J227" s="6"/>
      <c r="K227" s="6"/>
      <c r="L227" s="6"/>
      <c r="M227" s="6"/>
      <c r="N227" s="6"/>
      <c r="O227" s="11"/>
      <c r="P227" s="11"/>
      <c r="Q227" s="9"/>
      <c r="R227" s="9"/>
      <c r="S227" s="9"/>
      <c r="T227" s="9"/>
      <c r="U227" s="9"/>
      <c r="V227" s="9"/>
      <c r="W227" s="9"/>
      <c r="X227" s="9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</row>
    <row r="228" spans="1:48" s="1" customFormat="1" ht="13.9" customHeight="1">
      <c r="A228" s="7">
        <v>42</v>
      </c>
      <c r="B228" s="7"/>
      <c r="C228" s="7"/>
      <c r="D228" s="12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13"/>
      <c r="P228" s="13"/>
      <c r="Q228" s="12"/>
      <c r="R228" s="12"/>
      <c r="S228" s="12"/>
      <c r="T228" s="12"/>
      <c r="U228" s="12"/>
      <c r="V228" s="12"/>
      <c r="W228" s="12"/>
      <c r="X228" s="12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</row>
    <row r="229" spans="1:48" s="1" customFormat="1" ht="13.9" customHeight="1">
      <c r="A229" s="6">
        <v>43</v>
      </c>
      <c r="B229" s="6"/>
      <c r="C229" s="6"/>
      <c r="D229" s="9"/>
      <c r="E229" s="6"/>
      <c r="F229" s="6"/>
      <c r="G229" s="6"/>
      <c r="H229" s="6"/>
      <c r="I229" s="10"/>
      <c r="J229" s="6"/>
      <c r="K229" s="6"/>
      <c r="L229" s="6"/>
      <c r="M229" s="6"/>
      <c r="N229" s="6"/>
      <c r="O229" s="11"/>
      <c r="P229" s="11"/>
      <c r="Q229" s="9"/>
      <c r="R229" s="9"/>
      <c r="S229" s="9"/>
      <c r="T229" s="9"/>
      <c r="U229" s="9"/>
      <c r="V229" s="9"/>
      <c r="W229" s="9"/>
      <c r="X229" s="9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</row>
    <row r="230" spans="1:48" s="1" customFormat="1" ht="13.9" customHeight="1">
      <c r="A230" s="7">
        <v>44</v>
      </c>
      <c r="B230" s="7"/>
      <c r="C230" s="7"/>
      <c r="D230" s="12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13"/>
      <c r="P230" s="13"/>
      <c r="Q230" s="12"/>
      <c r="R230" s="12"/>
      <c r="S230" s="12"/>
      <c r="T230" s="12"/>
      <c r="U230" s="12"/>
      <c r="V230" s="12"/>
      <c r="W230" s="12"/>
      <c r="X230" s="12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</row>
    <row r="231" spans="1:48" s="1" customFormat="1" ht="13.9" customHeight="1">
      <c r="A231" s="6">
        <v>45</v>
      </c>
      <c r="B231" s="6"/>
      <c r="C231" s="6"/>
      <c r="D231" s="9"/>
      <c r="E231" s="6"/>
      <c r="F231" s="6"/>
      <c r="G231" s="6"/>
      <c r="H231" s="6"/>
      <c r="I231" s="10"/>
      <c r="J231" s="6"/>
      <c r="K231" s="6"/>
      <c r="L231" s="6"/>
      <c r="M231" s="6"/>
      <c r="N231" s="6"/>
      <c r="O231" s="11"/>
      <c r="P231" s="11"/>
      <c r="Q231" s="9"/>
      <c r="R231" s="9"/>
      <c r="S231" s="9"/>
      <c r="T231" s="9"/>
      <c r="U231" s="9"/>
      <c r="V231" s="9"/>
      <c r="W231" s="9"/>
      <c r="X231" s="9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</row>
    <row r="232" spans="1:48" s="1" customFormat="1" ht="13.9" customHeight="1">
      <c r="A232" s="7">
        <v>46</v>
      </c>
      <c r="B232" s="7"/>
      <c r="C232" s="7"/>
      <c r="D232" s="12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13"/>
      <c r="P232" s="13"/>
      <c r="Q232" s="12"/>
      <c r="R232" s="12"/>
      <c r="S232" s="12"/>
      <c r="T232" s="12"/>
      <c r="U232" s="12"/>
      <c r="V232" s="12"/>
      <c r="W232" s="12"/>
      <c r="X232" s="12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</row>
    <row r="233" spans="1:48" s="1" customFormat="1" ht="13.9" customHeight="1">
      <c r="A233" s="6">
        <v>47</v>
      </c>
      <c r="B233" s="6"/>
      <c r="C233" s="6"/>
      <c r="D233" s="9"/>
      <c r="E233" s="6"/>
      <c r="F233" s="6"/>
      <c r="G233" s="6"/>
      <c r="H233" s="6"/>
      <c r="I233" s="10"/>
      <c r="J233" s="6"/>
      <c r="K233" s="6"/>
      <c r="L233" s="6"/>
      <c r="M233" s="6"/>
      <c r="N233" s="6"/>
      <c r="O233" s="11"/>
      <c r="P233" s="11"/>
      <c r="Q233" s="9"/>
      <c r="R233" s="9"/>
      <c r="S233" s="9"/>
      <c r="T233" s="9"/>
      <c r="U233" s="9"/>
      <c r="V233" s="9"/>
      <c r="W233" s="9"/>
      <c r="X233" s="9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</row>
    <row r="234" spans="1:48" s="1" customFormat="1" ht="13.9" customHeight="1">
      <c r="A234" s="7">
        <v>48</v>
      </c>
      <c r="B234" s="7"/>
      <c r="C234" s="7"/>
      <c r="D234" s="12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13"/>
      <c r="P234" s="13"/>
      <c r="Q234" s="12"/>
      <c r="R234" s="12"/>
      <c r="S234" s="12"/>
      <c r="T234" s="12"/>
      <c r="U234" s="12"/>
      <c r="V234" s="12"/>
      <c r="W234" s="12"/>
      <c r="X234" s="12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</row>
    <row r="235" spans="1:48" s="1" customFormat="1" ht="13.9" customHeight="1">
      <c r="A235" s="6">
        <v>49</v>
      </c>
      <c r="B235" s="6"/>
      <c r="C235" s="6"/>
      <c r="D235" s="9"/>
      <c r="E235" s="6"/>
      <c r="F235" s="6"/>
      <c r="G235" s="6"/>
      <c r="H235" s="6"/>
      <c r="I235" s="10"/>
      <c r="J235" s="6"/>
      <c r="K235" s="6"/>
      <c r="L235" s="6"/>
      <c r="M235" s="6"/>
      <c r="N235" s="6"/>
      <c r="O235" s="11"/>
      <c r="P235" s="11"/>
      <c r="Q235" s="9"/>
      <c r="R235" s="9"/>
      <c r="S235" s="9"/>
      <c r="T235" s="9"/>
      <c r="U235" s="9"/>
      <c r="V235" s="9"/>
      <c r="W235" s="9"/>
      <c r="X235" s="9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</row>
    <row r="236" spans="1:48" s="1" customFormat="1" ht="13.9" customHeight="1">
      <c r="A236" s="7">
        <v>50</v>
      </c>
      <c r="B236" s="7"/>
      <c r="C236" s="7"/>
      <c r="D236" s="12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13"/>
      <c r="P236" s="13"/>
      <c r="Q236" s="12"/>
      <c r="R236" s="12"/>
      <c r="S236" s="12"/>
      <c r="T236" s="12"/>
      <c r="U236" s="12"/>
      <c r="V236" s="12"/>
      <c r="W236" s="12"/>
      <c r="X236" s="12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</row>
    <row r="237" spans="1:48" s="1" customFormat="1" ht="13.9" customHeight="1">
      <c r="A237" s="6">
        <v>51</v>
      </c>
      <c r="B237" s="6"/>
      <c r="C237" s="6"/>
      <c r="D237" s="9"/>
      <c r="E237" s="6"/>
      <c r="F237" s="6"/>
      <c r="G237" s="6"/>
      <c r="H237" s="6"/>
      <c r="I237" s="10"/>
      <c r="J237" s="6"/>
      <c r="K237" s="6"/>
      <c r="L237" s="6"/>
      <c r="M237" s="6"/>
      <c r="N237" s="6"/>
      <c r="O237" s="11"/>
      <c r="P237" s="11"/>
      <c r="Q237" s="9"/>
      <c r="R237" s="9"/>
      <c r="S237" s="9"/>
      <c r="T237" s="9"/>
      <c r="U237" s="9"/>
      <c r="V237" s="9"/>
      <c r="W237" s="9"/>
      <c r="X237" s="9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</row>
    <row r="238" spans="1:48" s="1" customFormat="1" ht="13.9" customHeight="1">
      <c r="A238" s="7">
        <v>52</v>
      </c>
      <c r="B238" s="7"/>
      <c r="C238" s="7"/>
      <c r="D238" s="12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13"/>
      <c r="P238" s="13"/>
      <c r="Q238" s="12"/>
      <c r="R238" s="12"/>
      <c r="S238" s="12"/>
      <c r="T238" s="12"/>
      <c r="U238" s="12"/>
      <c r="V238" s="12"/>
      <c r="W238" s="12"/>
      <c r="X238" s="12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</row>
    <row r="239" spans="1:48" s="1" customFormat="1" ht="13.9" customHeight="1" thickBot="1">
      <c r="A239" s="4" t="s">
        <v>154</v>
      </c>
      <c r="B239" s="25">
        <f>C239+D239+E239+F239</f>
        <v>0</v>
      </c>
      <c r="C239" s="8">
        <f>SUM(C187:C238)</f>
        <v>0</v>
      </c>
      <c r="D239" s="8">
        <f>SUM(D187:D238)</f>
        <v>0</v>
      </c>
      <c r="E239" s="8">
        <f>SUM(E187:E238)</f>
        <v>0</v>
      </c>
      <c r="F239" s="8">
        <f>SUM(F187:F238)</f>
        <v>0</v>
      </c>
      <c r="G239" s="8">
        <f>SUM(G187:G238)</f>
        <v>0</v>
      </c>
      <c r="H239" s="30">
        <f>IFERROR((G239/F239),0)</f>
        <v>0</v>
      </c>
      <c r="I239" s="31">
        <f>IFERROR((F239/B239),0)</f>
        <v>0</v>
      </c>
      <c r="J239" s="15" t="e">
        <f>AVERAGE(J187:J238)</f>
        <v>#DIV/0!</v>
      </c>
      <c r="K239" s="31">
        <f>IFERROR((I239-J239),0)</f>
        <v>0</v>
      </c>
      <c r="L239" s="8">
        <f>SUM(L187:L238)</f>
        <v>0</v>
      </c>
      <c r="M239" s="8">
        <f>SUM(M187:M231)</f>
        <v>0</v>
      </c>
      <c r="N239" s="32">
        <f>IFERROR((L239/C239),0)</f>
        <v>0</v>
      </c>
      <c r="O239" s="32">
        <f>IFERROR((M239/C239),0)</f>
        <v>0</v>
      </c>
      <c r="P239" s="15" t="e">
        <f>AVERAGE(P187:P238)</f>
        <v>#DIV/0!</v>
      </c>
      <c r="Q239" s="31">
        <f>IFERROR((N239-P239),0)</f>
        <v>0</v>
      </c>
      <c r="R239" s="31">
        <f>IFERROR((O239-P239),0)</f>
        <v>0</v>
      </c>
      <c r="S239" s="14">
        <f>SUM(S187:S238)</f>
        <v>0</v>
      </c>
      <c r="T239" s="30">
        <f>IFERROR((S239/C239),0)</f>
        <v>0</v>
      </c>
      <c r="U239" s="14">
        <f>SUM(U187:U238)</f>
        <v>0</v>
      </c>
      <c r="V239" s="33">
        <f>IFERROR((U239*60/C239),0)</f>
        <v>0</v>
      </c>
      <c r="W239" s="14" t="e">
        <f>AVERAGE(W187:W238)</f>
        <v>#DIV/0!</v>
      </c>
      <c r="X239" s="30">
        <f>IFERROR((V239-W239),0)</f>
        <v>0</v>
      </c>
      <c r="Y239" s="14">
        <f>SUM(Y187:Y238)</f>
        <v>0</v>
      </c>
      <c r="Z239" s="41" t="e">
        <f>Y239/C239</f>
        <v>#DIV/0!</v>
      </c>
      <c r="AA239" s="14">
        <f>SUM(AA187:AA238)</f>
        <v>0</v>
      </c>
      <c r="AB239" s="41" t="e">
        <f>AA239/C239</f>
        <v>#DIV/0!</v>
      </c>
      <c r="AC239" s="14">
        <f>SUM(AC187:AC238)</f>
        <v>0</v>
      </c>
      <c r="AD239" s="41" t="e">
        <f>AC239/C239</f>
        <v>#DIV/0!</v>
      </c>
      <c r="AE239" s="14">
        <f>SUM(AE187:AE238)</f>
        <v>0</v>
      </c>
      <c r="AF239" s="41" t="e">
        <f>AE239/C239</f>
        <v>#DIV/0!</v>
      </c>
      <c r="AG239" s="14">
        <f>SUM(AG187:AG238)</f>
        <v>0</v>
      </c>
      <c r="AH239" s="41" t="e">
        <f>AG239/C239</f>
        <v>#DIV/0!</v>
      </c>
      <c r="AI239" s="14">
        <f>SUM(AI187:AI238)</f>
        <v>0</v>
      </c>
      <c r="AJ239" s="41" t="e">
        <f>AI239/C239</f>
        <v>#DIV/0!</v>
      </c>
      <c r="AK239" s="14">
        <f>SUM(AK187:AK238)</f>
        <v>0</v>
      </c>
      <c r="AL239" s="41" t="e">
        <f>AK239/C239</f>
        <v>#DIV/0!</v>
      </c>
      <c r="AM239" s="14">
        <f>SUM(AM187:AM238)</f>
        <v>0</v>
      </c>
      <c r="AN239" s="41" t="e">
        <f>AM239/C239</f>
        <v>#DIV/0!</v>
      </c>
      <c r="AO239" s="14">
        <f>SUM(AO187:AO238)</f>
        <v>0</v>
      </c>
      <c r="AP239" s="41" t="e">
        <f>AO239/C239</f>
        <v>#DIV/0!</v>
      </c>
      <c r="AQ239" s="14">
        <f>SUM(AQ187:AQ238)</f>
        <v>0</v>
      </c>
      <c r="AR239" s="41" t="e">
        <f>AQ239/C239</f>
        <v>#DIV/0!</v>
      </c>
      <c r="AS239" s="14">
        <f>SUM(AS187:AS238)</f>
        <v>0</v>
      </c>
      <c r="AT239" s="41" t="e">
        <f>AS239/C239</f>
        <v>#DIV/0!</v>
      </c>
      <c r="AU239" s="14">
        <f>SUM(AU187:AU238)</f>
        <v>0</v>
      </c>
      <c r="AV239" s="41" t="e">
        <f>AU239/C239</f>
        <v>#DIV/0!</v>
      </c>
    </row>
    <row r="240" spans="1:48" s="1" customFormat="1" ht="13.9" customHeight="1"/>
    <row r="241" spans="1:48" s="1" customFormat="1" ht="13.9" customHeight="1">
      <c r="A241" s="1" t="s">
        <v>158</v>
      </c>
    </row>
    <row r="242" spans="1:48" s="1" customFormat="1" ht="13.9" customHeight="1"/>
    <row r="243" spans="1:48" s="1" customFormat="1" ht="13.9" customHeight="1">
      <c r="A243" s="59" t="s">
        <v>179</v>
      </c>
      <c r="B243" s="59" t="s">
        <v>11</v>
      </c>
      <c r="C243" s="59" t="s">
        <v>12</v>
      </c>
      <c r="D243" s="60" t="s">
        <v>13</v>
      </c>
      <c r="E243" s="60" t="s">
        <v>14</v>
      </c>
      <c r="F243" s="59" t="s">
        <v>15</v>
      </c>
      <c r="G243" s="59" t="s">
        <v>16</v>
      </c>
      <c r="H243" s="59" t="s">
        <v>17</v>
      </c>
      <c r="I243" s="59" t="s">
        <v>18</v>
      </c>
      <c r="J243" s="59" t="s">
        <v>19</v>
      </c>
      <c r="K243" s="59" t="s">
        <v>20</v>
      </c>
      <c r="L243" s="59" t="s">
        <v>21</v>
      </c>
      <c r="M243" s="59" t="s">
        <v>22</v>
      </c>
      <c r="N243" s="59" t="s">
        <v>23</v>
      </c>
      <c r="O243" s="59" t="s">
        <v>24</v>
      </c>
      <c r="P243" s="59" t="s">
        <v>25</v>
      </c>
      <c r="Q243" s="59" t="s">
        <v>26</v>
      </c>
      <c r="R243" s="59" t="s">
        <v>27</v>
      </c>
      <c r="S243" s="60" t="s">
        <v>28</v>
      </c>
      <c r="T243" s="59" t="s">
        <v>29</v>
      </c>
      <c r="U243" s="59" t="s">
        <v>30</v>
      </c>
      <c r="V243" s="59" t="s">
        <v>31</v>
      </c>
      <c r="W243" s="59" t="s">
        <v>32</v>
      </c>
      <c r="X243" s="59" t="s">
        <v>33</v>
      </c>
      <c r="Y243" s="59" t="s">
        <v>34</v>
      </c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</row>
    <row r="244" spans="1:48" s="1" customFormat="1" ht="13.9" customHeight="1">
      <c r="A244" s="59"/>
      <c r="B244" s="59"/>
      <c r="C244" s="59"/>
      <c r="D244" s="60"/>
      <c r="E244" s="60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60"/>
      <c r="T244" s="59"/>
      <c r="U244" s="59"/>
      <c r="V244" s="59"/>
      <c r="W244" s="59"/>
      <c r="X244" s="59"/>
      <c r="Y244" s="59" t="s">
        <v>35</v>
      </c>
      <c r="Z244" s="59"/>
      <c r="AA244" s="59" t="s">
        <v>36</v>
      </c>
      <c r="AB244" s="59"/>
      <c r="AC244" s="59" t="s">
        <v>37</v>
      </c>
      <c r="AD244" s="59"/>
      <c r="AE244" s="59" t="s">
        <v>38</v>
      </c>
      <c r="AF244" s="59"/>
      <c r="AG244" s="59" t="s">
        <v>39</v>
      </c>
      <c r="AH244" s="59"/>
      <c r="AI244" s="59" t="s">
        <v>40</v>
      </c>
      <c r="AJ244" s="59"/>
      <c r="AK244" s="59" t="s">
        <v>41</v>
      </c>
      <c r="AL244" s="59"/>
      <c r="AM244" s="59" t="s">
        <v>42</v>
      </c>
      <c r="AN244" s="59"/>
      <c r="AO244" s="59" t="s">
        <v>43</v>
      </c>
      <c r="AP244" s="59"/>
      <c r="AQ244" s="59" t="s">
        <v>44</v>
      </c>
      <c r="AR244" s="59"/>
      <c r="AS244" s="59" t="s">
        <v>45</v>
      </c>
      <c r="AT244" s="59"/>
      <c r="AU244" s="59" t="s">
        <v>46</v>
      </c>
      <c r="AV244" s="59"/>
    </row>
    <row r="245" spans="1:48" s="1" customFormat="1" ht="33.6" customHeight="1">
      <c r="A245" s="59"/>
      <c r="B245" s="59"/>
      <c r="C245" s="59"/>
      <c r="D245" s="60"/>
      <c r="E245" s="60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60"/>
      <c r="T245" s="59"/>
      <c r="U245" s="59"/>
      <c r="V245" s="59"/>
      <c r="W245" s="59"/>
      <c r="X245" s="59"/>
      <c r="Y245" s="37" t="s">
        <v>47</v>
      </c>
      <c r="Z245" s="37" t="s">
        <v>48</v>
      </c>
      <c r="AA245" s="37" t="s">
        <v>47</v>
      </c>
      <c r="AB245" s="37" t="s">
        <v>48</v>
      </c>
      <c r="AC245" s="37" t="s">
        <v>47</v>
      </c>
      <c r="AD245" s="37" t="s">
        <v>48</v>
      </c>
      <c r="AE245" s="37" t="s">
        <v>47</v>
      </c>
      <c r="AF245" s="37" t="s">
        <v>48</v>
      </c>
      <c r="AG245" s="37" t="s">
        <v>47</v>
      </c>
      <c r="AH245" s="37" t="s">
        <v>48</v>
      </c>
      <c r="AI245" s="37" t="s">
        <v>47</v>
      </c>
      <c r="AJ245" s="37" t="s">
        <v>48</v>
      </c>
      <c r="AK245" s="37" t="s">
        <v>47</v>
      </c>
      <c r="AL245" s="37" t="s">
        <v>48</v>
      </c>
      <c r="AM245" s="37" t="s">
        <v>47</v>
      </c>
      <c r="AN245" s="37" t="s">
        <v>48</v>
      </c>
      <c r="AO245" s="37" t="s">
        <v>47</v>
      </c>
      <c r="AP245" s="37" t="s">
        <v>48</v>
      </c>
      <c r="AQ245" s="37" t="s">
        <v>47</v>
      </c>
      <c r="AR245" s="37" t="s">
        <v>48</v>
      </c>
      <c r="AS245" s="37" t="s">
        <v>47</v>
      </c>
      <c r="AT245" s="37" t="s">
        <v>48</v>
      </c>
      <c r="AU245" s="37" t="s">
        <v>47</v>
      </c>
      <c r="AV245" s="37" t="s">
        <v>48</v>
      </c>
    </row>
    <row r="246" spans="1:48" s="1" customFormat="1" ht="13.9" customHeight="1">
      <c r="A246" s="6">
        <v>1</v>
      </c>
      <c r="B246" s="6"/>
      <c r="C246" s="6"/>
      <c r="D246" s="9"/>
      <c r="E246" s="6"/>
      <c r="F246" s="6"/>
      <c r="G246" s="6"/>
      <c r="H246" s="6"/>
      <c r="I246" s="10"/>
      <c r="J246" s="6"/>
      <c r="K246" s="6"/>
      <c r="L246" s="6"/>
      <c r="M246" s="6"/>
      <c r="N246" s="6"/>
      <c r="O246" s="11"/>
      <c r="P246" s="11"/>
      <c r="Q246" s="9"/>
      <c r="R246" s="9"/>
      <c r="S246" s="9"/>
      <c r="T246" s="9"/>
      <c r="U246" s="9"/>
      <c r="V246" s="9"/>
      <c r="W246" s="9"/>
      <c r="X246" s="9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</row>
    <row r="247" spans="1:48" s="1" customFormat="1" ht="13.9" customHeight="1">
      <c r="A247" s="7">
        <v>2</v>
      </c>
      <c r="B247" s="7"/>
      <c r="C247" s="7"/>
      <c r="D247" s="12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13"/>
      <c r="P247" s="13"/>
      <c r="Q247" s="12"/>
      <c r="R247" s="12"/>
      <c r="S247" s="12"/>
      <c r="T247" s="12"/>
      <c r="U247" s="12"/>
      <c r="V247" s="12"/>
      <c r="W247" s="12"/>
      <c r="X247" s="12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1" customFormat="1" ht="13.9" customHeight="1">
      <c r="A248" s="6">
        <v>3</v>
      </c>
      <c r="B248" s="6"/>
      <c r="C248" s="6"/>
      <c r="D248" s="9"/>
      <c r="E248" s="6"/>
      <c r="F248" s="6"/>
      <c r="G248" s="6"/>
      <c r="H248" s="6"/>
      <c r="I248" s="10"/>
      <c r="J248" s="6"/>
      <c r="K248" s="6"/>
      <c r="L248" s="6"/>
      <c r="M248" s="6"/>
      <c r="N248" s="6"/>
      <c r="O248" s="11"/>
      <c r="P248" s="11"/>
      <c r="Q248" s="9"/>
      <c r="R248" s="9"/>
      <c r="S248" s="9"/>
      <c r="T248" s="9"/>
      <c r="U248" s="9"/>
      <c r="V248" s="9"/>
      <c r="W248" s="9"/>
      <c r="X248" s="9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</row>
    <row r="249" spans="1:48" s="1" customFormat="1" ht="13.9" customHeight="1">
      <c r="A249" s="7">
        <v>4</v>
      </c>
      <c r="B249" s="7"/>
      <c r="C249" s="7"/>
      <c r="D249" s="12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13"/>
      <c r="P249" s="13"/>
      <c r="Q249" s="12"/>
      <c r="R249" s="12"/>
      <c r="S249" s="12"/>
      <c r="T249" s="12"/>
      <c r="U249" s="12"/>
      <c r="V249" s="12"/>
      <c r="W249" s="12"/>
      <c r="X249" s="12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1" customFormat="1" ht="13.9" customHeight="1">
      <c r="A250" s="6">
        <v>5</v>
      </c>
      <c r="B250" s="6"/>
      <c r="C250" s="6"/>
      <c r="D250" s="9"/>
      <c r="E250" s="6"/>
      <c r="F250" s="6"/>
      <c r="G250" s="6"/>
      <c r="H250" s="6"/>
      <c r="I250" s="10"/>
      <c r="J250" s="6"/>
      <c r="K250" s="6"/>
      <c r="L250" s="6"/>
      <c r="M250" s="6"/>
      <c r="N250" s="6"/>
      <c r="O250" s="11"/>
      <c r="P250" s="11"/>
      <c r="Q250" s="9"/>
      <c r="R250" s="9"/>
      <c r="S250" s="9"/>
      <c r="T250" s="9"/>
      <c r="U250" s="9"/>
      <c r="V250" s="9"/>
      <c r="W250" s="9"/>
      <c r="X250" s="9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</row>
    <row r="251" spans="1:48" s="1" customFormat="1" ht="13.9" customHeight="1">
      <c r="A251" s="7">
        <v>6</v>
      </c>
      <c r="B251" s="7"/>
      <c r="C251" s="7"/>
      <c r="D251" s="12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13"/>
      <c r="P251" s="13"/>
      <c r="Q251" s="12"/>
      <c r="R251" s="12"/>
      <c r="S251" s="12"/>
      <c r="T251" s="12"/>
      <c r="U251" s="12"/>
      <c r="V251" s="12"/>
      <c r="W251" s="12"/>
      <c r="X251" s="12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1" customFormat="1" ht="13.9" customHeight="1">
      <c r="A252" s="6">
        <v>7</v>
      </c>
      <c r="B252" s="6"/>
      <c r="C252" s="6"/>
      <c r="D252" s="9"/>
      <c r="E252" s="6"/>
      <c r="F252" s="6"/>
      <c r="G252" s="6"/>
      <c r="H252" s="6"/>
      <c r="I252" s="10"/>
      <c r="J252" s="6"/>
      <c r="K252" s="6"/>
      <c r="L252" s="6"/>
      <c r="M252" s="6"/>
      <c r="N252" s="6"/>
      <c r="O252" s="11"/>
      <c r="P252" s="11"/>
      <c r="Q252" s="9"/>
      <c r="R252" s="9"/>
      <c r="S252" s="9"/>
      <c r="T252" s="9"/>
      <c r="U252" s="9"/>
      <c r="V252" s="9"/>
      <c r="W252" s="9"/>
      <c r="X252" s="9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</row>
    <row r="253" spans="1:48" s="1" customFormat="1" ht="13.9" customHeight="1">
      <c r="A253" s="7">
        <v>8</v>
      </c>
      <c r="B253" s="7"/>
      <c r="C253" s="7"/>
      <c r="D253" s="12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13"/>
      <c r="P253" s="13"/>
      <c r="Q253" s="12"/>
      <c r="R253" s="12"/>
      <c r="S253" s="12"/>
      <c r="T253" s="12"/>
      <c r="U253" s="12"/>
      <c r="V253" s="12"/>
      <c r="W253" s="12"/>
      <c r="X253" s="12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1" customFormat="1" ht="13.9" customHeight="1">
      <c r="A254" s="6">
        <v>9</v>
      </c>
      <c r="B254" s="6"/>
      <c r="C254" s="6"/>
      <c r="D254" s="9"/>
      <c r="E254" s="6"/>
      <c r="F254" s="6"/>
      <c r="G254" s="6"/>
      <c r="H254" s="6"/>
      <c r="I254" s="10"/>
      <c r="J254" s="6"/>
      <c r="K254" s="6"/>
      <c r="L254" s="6"/>
      <c r="M254" s="6"/>
      <c r="N254" s="6"/>
      <c r="O254" s="11"/>
      <c r="P254" s="11"/>
      <c r="Q254" s="9"/>
      <c r="R254" s="9"/>
      <c r="S254" s="9"/>
      <c r="T254" s="9"/>
      <c r="U254" s="9"/>
      <c r="V254" s="9"/>
      <c r="W254" s="9"/>
      <c r="X254" s="9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</row>
    <row r="255" spans="1:48" s="1" customFormat="1" ht="13.9" customHeight="1">
      <c r="A255" s="7">
        <v>10</v>
      </c>
      <c r="B255" s="7"/>
      <c r="C255" s="7"/>
      <c r="D255" s="12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13"/>
      <c r="P255" s="13"/>
      <c r="Q255" s="12"/>
      <c r="R255" s="12"/>
      <c r="S255" s="12"/>
      <c r="T255" s="12"/>
      <c r="U255" s="12"/>
      <c r="V255" s="12"/>
      <c r="W255" s="12"/>
      <c r="X255" s="12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1" customFormat="1" ht="13.9" customHeight="1">
      <c r="A256" s="6">
        <v>11</v>
      </c>
      <c r="B256" s="6"/>
      <c r="C256" s="6"/>
      <c r="D256" s="9"/>
      <c r="E256" s="6"/>
      <c r="F256" s="6"/>
      <c r="G256" s="6"/>
      <c r="H256" s="6"/>
      <c r="I256" s="10"/>
      <c r="J256" s="6"/>
      <c r="K256" s="6"/>
      <c r="L256" s="6"/>
      <c r="M256" s="6"/>
      <c r="N256" s="6"/>
      <c r="O256" s="11"/>
      <c r="P256" s="11"/>
      <c r="Q256" s="9"/>
      <c r="R256" s="9"/>
      <c r="S256" s="9"/>
      <c r="T256" s="9"/>
      <c r="U256" s="9"/>
      <c r="V256" s="9"/>
      <c r="W256" s="9"/>
      <c r="X256" s="9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</row>
    <row r="257" spans="1:48" s="1" customFormat="1" ht="13.9" customHeight="1">
      <c r="A257" s="7">
        <v>12</v>
      </c>
      <c r="B257" s="7"/>
      <c r="C257" s="7"/>
      <c r="D257" s="12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13"/>
      <c r="P257" s="13"/>
      <c r="Q257" s="12"/>
      <c r="R257" s="12"/>
      <c r="S257" s="12"/>
      <c r="T257" s="12"/>
      <c r="U257" s="12"/>
      <c r="V257" s="12"/>
      <c r="W257" s="12"/>
      <c r="X257" s="12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1" customFormat="1" ht="13.9" customHeight="1">
      <c r="A258" s="6">
        <v>13</v>
      </c>
      <c r="B258" s="6"/>
      <c r="C258" s="6"/>
      <c r="D258" s="9"/>
      <c r="E258" s="6"/>
      <c r="F258" s="6"/>
      <c r="G258" s="6"/>
      <c r="H258" s="6"/>
      <c r="I258" s="10"/>
      <c r="J258" s="6"/>
      <c r="K258" s="6"/>
      <c r="L258" s="6"/>
      <c r="M258" s="6"/>
      <c r="N258" s="6"/>
      <c r="O258" s="11"/>
      <c r="P258" s="11"/>
      <c r="Q258" s="9"/>
      <c r="R258" s="9"/>
      <c r="S258" s="9"/>
      <c r="T258" s="9"/>
      <c r="U258" s="9"/>
      <c r="V258" s="9"/>
      <c r="W258" s="9"/>
      <c r="X258" s="9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</row>
    <row r="259" spans="1:48" s="1" customFormat="1" ht="13.9" customHeight="1">
      <c r="A259" s="7">
        <v>14</v>
      </c>
      <c r="B259" s="7"/>
      <c r="C259" s="7"/>
      <c r="D259" s="12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13"/>
      <c r="P259" s="13"/>
      <c r="Q259" s="12"/>
      <c r="R259" s="12"/>
      <c r="S259" s="12"/>
      <c r="T259" s="12"/>
      <c r="U259" s="12"/>
      <c r="V259" s="12"/>
      <c r="W259" s="12"/>
      <c r="X259" s="12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1" customFormat="1" ht="13.9" customHeight="1">
      <c r="A260" s="6">
        <v>15</v>
      </c>
      <c r="B260" s="6"/>
      <c r="C260" s="6"/>
      <c r="D260" s="9"/>
      <c r="E260" s="6"/>
      <c r="F260" s="6"/>
      <c r="G260" s="6"/>
      <c r="H260" s="6"/>
      <c r="I260" s="10"/>
      <c r="J260" s="6"/>
      <c r="K260" s="6"/>
      <c r="L260" s="6"/>
      <c r="M260" s="6"/>
      <c r="N260" s="6"/>
      <c r="O260" s="11"/>
      <c r="P260" s="11"/>
      <c r="Q260" s="9"/>
      <c r="R260" s="9"/>
      <c r="S260" s="9"/>
      <c r="T260" s="9"/>
      <c r="U260" s="9"/>
      <c r="V260" s="9"/>
      <c r="W260" s="9"/>
      <c r="X260" s="9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</row>
    <row r="261" spans="1:48" s="1" customFormat="1" ht="13.9" customHeight="1">
      <c r="A261" s="7">
        <v>16</v>
      </c>
      <c r="B261" s="7"/>
      <c r="C261" s="7"/>
      <c r="D261" s="12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13"/>
      <c r="P261" s="13"/>
      <c r="Q261" s="12"/>
      <c r="R261" s="12"/>
      <c r="S261" s="12"/>
      <c r="T261" s="12"/>
      <c r="U261" s="12"/>
      <c r="V261" s="12"/>
      <c r="W261" s="12"/>
      <c r="X261" s="12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1" customFormat="1" ht="13.9" customHeight="1">
      <c r="A262" s="6">
        <v>17</v>
      </c>
      <c r="B262" s="6"/>
      <c r="C262" s="6"/>
      <c r="D262" s="9"/>
      <c r="E262" s="6"/>
      <c r="F262" s="6"/>
      <c r="G262" s="6"/>
      <c r="H262" s="6"/>
      <c r="I262" s="10"/>
      <c r="J262" s="6"/>
      <c r="K262" s="6"/>
      <c r="L262" s="6"/>
      <c r="M262" s="6"/>
      <c r="N262" s="6"/>
      <c r="O262" s="11"/>
      <c r="P262" s="11"/>
      <c r="Q262" s="9"/>
      <c r="R262" s="9"/>
      <c r="S262" s="9"/>
      <c r="T262" s="9"/>
      <c r="U262" s="9"/>
      <c r="V262" s="9"/>
      <c r="W262" s="9"/>
      <c r="X262" s="9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</row>
    <row r="263" spans="1:48" s="1" customFormat="1" ht="13.9" customHeight="1">
      <c r="A263" s="7">
        <v>18</v>
      </c>
      <c r="B263" s="7"/>
      <c r="C263" s="7"/>
      <c r="D263" s="12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13"/>
      <c r="P263" s="13"/>
      <c r="Q263" s="12"/>
      <c r="R263" s="12"/>
      <c r="S263" s="12"/>
      <c r="T263" s="12"/>
      <c r="U263" s="12"/>
      <c r="V263" s="12"/>
      <c r="W263" s="12"/>
      <c r="X263" s="12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1" customFormat="1" ht="13.9" customHeight="1">
      <c r="A264" s="6">
        <v>19</v>
      </c>
      <c r="B264" s="6"/>
      <c r="C264" s="6"/>
      <c r="D264" s="9"/>
      <c r="E264" s="6"/>
      <c r="F264" s="6"/>
      <c r="G264" s="6"/>
      <c r="H264" s="6"/>
      <c r="I264" s="10"/>
      <c r="J264" s="6"/>
      <c r="K264" s="6"/>
      <c r="L264" s="6"/>
      <c r="M264" s="6"/>
      <c r="N264" s="6"/>
      <c r="O264" s="11"/>
      <c r="P264" s="11"/>
      <c r="Q264" s="9"/>
      <c r="R264" s="9"/>
      <c r="S264" s="9"/>
      <c r="T264" s="9"/>
      <c r="U264" s="9"/>
      <c r="V264" s="9"/>
      <c r="W264" s="9"/>
      <c r="X264" s="9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</row>
    <row r="265" spans="1:48" s="1" customFormat="1" ht="13.9" customHeight="1">
      <c r="A265" s="7">
        <v>20</v>
      </c>
      <c r="B265" s="7"/>
      <c r="C265" s="7"/>
      <c r="D265" s="12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13"/>
      <c r="P265" s="13"/>
      <c r="Q265" s="12"/>
      <c r="R265" s="12"/>
      <c r="S265" s="12"/>
      <c r="T265" s="12"/>
      <c r="U265" s="12"/>
      <c r="V265" s="12"/>
      <c r="W265" s="12"/>
      <c r="X265" s="12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1" customFormat="1" ht="13.9" customHeight="1">
      <c r="A266" s="6">
        <v>21</v>
      </c>
      <c r="B266" s="6"/>
      <c r="C266" s="6"/>
      <c r="D266" s="9"/>
      <c r="E266" s="6"/>
      <c r="F266" s="6"/>
      <c r="G266" s="6"/>
      <c r="H266" s="6"/>
      <c r="I266" s="10"/>
      <c r="J266" s="6"/>
      <c r="K266" s="6"/>
      <c r="L266" s="6"/>
      <c r="M266" s="6"/>
      <c r="N266" s="6"/>
      <c r="O266" s="11"/>
      <c r="P266" s="11"/>
      <c r="Q266" s="9"/>
      <c r="R266" s="9"/>
      <c r="S266" s="9"/>
      <c r="T266" s="9"/>
      <c r="U266" s="9"/>
      <c r="V266" s="9"/>
      <c r="W266" s="9"/>
      <c r="X266" s="9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</row>
    <row r="267" spans="1:48" s="1" customFormat="1" ht="13.9" customHeight="1">
      <c r="A267" s="7">
        <v>22</v>
      </c>
      <c r="B267" s="7"/>
      <c r="C267" s="7"/>
      <c r="D267" s="12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13"/>
      <c r="P267" s="13"/>
      <c r="Q267" s="12"/>
      <c r="R267" s="12"/>
      <c r="S267" s="12"/>
      <c r="T267" s="12"/>
      <c r="U267" s="12"/>
      <c r="V267" s="12"/>
      <c r="W267" s="12"/>
      <c r="X267" s="12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1" customFormat="1" ht="13.9" customHeight="1">
      <c r="A268" s="6">
        <v>23</v>
      </c>
      <c r="B268" s="6"/>
      <c r="C268" s="6"/>
      <c r="D268" s="9"/>
      <c r="E268" s="6"/>
      <c r="F268" s="6"/>
      <c r="G268" s="6"/>
      <c r="H268" s="6"/>
      <c r="I268" s="10"/>
      <c r="J268" s="6"/>
      <c r="K268" s="6"/>
      <c r="L268" s="6"/>
      <c r="M268" s="6"/>
      <c r="N268" s="6"/>
      <c r="O268" s="11"/>
      <c r="P268" s="11"/>
      <c r="Q268" s="9"/>
      <c r="R268" s="9"/>
      <c r="S268" s="9"/>
      <c r="T268" s="9"/>
      <c r="U268" s="9"/>
      <c r="V268" s="9"/>
      <c r="W268" s="9"/>
      <c r="X268" s="9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</row>
    <row r="269" spans="1:48" s="1" customFormat="1" ht="13.9" customHeight="1">
      <c r="A269" s="7">
        <v>24</v>
      </c>
      <c r="B269" s="7"/>
      <c r="C269" s="7"/>
      <c r="D269" s="12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13"/>
      <c r="P269" s="13"/>
      <c r="Q269" s="12"/>
      <c r="R269" s="12"/>
      <c r="S269" s="12"/>
      <c r="T269" s="12"/>
      <c r="U269" s="12"/>
      <c r="V269" s="12"/>
      <c r="W269" s="12"/>
      <c r="X269" s="12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</row>
    <row r="270" spans="1:48" s="1" customFormat="1" ht="13.9" customHeight="1">
      <c r="A270" s="6">
        <v>25</v>
      </c>
      <c r="B270" s="6"/>
      <c r="C270" s="6"/>
      <c r="D270" s="9"/>
      <c r="E270" s="6"/>
      <c r="F270" s="6"/>
      <c r="G270" s="6"/>
      <c r="H270" s="6"/>
      <c r="I270" s="10"/>
      <c r="J270" s="6"/>
      <c r="K270" s="6"/>
      <c r="L270" s="6"/>
      <c r="M270" s="6"/>
      <c r="N270" s="6"/>
      <c r="O270" s="11"/>
      <c r="P270" s="11"/>
      <c r="Q270" s="9"/>
      <c r="R270" s="9"/>
      <c r="S270" s="9"/>
      <c r="T270" s="9"/>
      <c r="U270" s="9"/>
      <c r="V270" s="9"/>
      <c r="W270" s="9"/>
      <c r="X270" s="9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</row>
    <row r="271" spans="1:48" s="1" customFormat="1" ht="13.9" customHeight="1">
      <c r="A271" s="7">
        <v>26</v>
      </c>
      <c r="B271" s="7"/>
      <c r="C271" s="7"/>
      <c r="D271" s="12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13"/>
      <c r="P271" s="13"/>
      <c r="Q271" s="12"/>
      <c r="R271" s="12"/>
      <c r="S271" s="12"/>
      <c r="T271" s="12"/>
      <c r="U271" s="12"/>
      <c r="V271" s="12"/>
      <c r="W271" s="12"/>
      <c r="X271" s="12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</row>
    <row r="272" spans="1:48" s="1" customFormat="1" ht="13.9" customHeight="1">
      <c r="A272" s="6">
        <v>27</v>
      </c>
      <c r="B272" s="6"/>
      <c r="C272" s="6"/>
      <c r="D272" s="9"/>
      <c r="E272" s="6"/>
      <c r="F272" s="6"/>
      <c r="G272" s="6"/>
      <c r="H272" s="6"/>
      <c r="I272" s="10"/>
      <c r="J272" s="6"/>
      <c r="K272" s="6"/>
      <c r="L272" s="6"/>
      <c r="M272" s="6"/>
      <c r="N272" s="6"/>
      <c r="O272" s="11"/>
      <c r="P272" s="11"/>
      <c r="Q272" s="9"/>
      <c r="R272" s="9"/>
      <c r="S272" s="9"/>
      <c r="T272" s="9"/>
      <c r="U272" s="9"/>
      <c r="V272" s="9"/>
      <c r="W272" s="9"/>
      <c r="X272" s="9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</row>
    <row r="273" spans="1:48" s="1" customFormat="1" ht="13.9" customHeight="1">
      <c r="A273" s="7">
        <v>28</v>
      </c>
      <c r="B273" s="7"/>
      <c r="C273" s="7"/>
      <c r="D273" s="12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13"/>
      <c r="P273" s="13"/>
      <c r="Q273" s="12"/>
      <c r="R273" s="12"/>
      <c r="S273" s="12"/>
      <c r="T273" s="12"/>
      <c r="U273" s="12"/>
      <c r="V273" s="12"/>
      <c r="W273" s="12"/>
      <c r="X273" s="12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</row>
    <row r="274" spans="1:48" s="1" customFormat="1" ht="13.9" customHeight="1">
      <c r="A274" s="6">
        <v>29</v>
      </c>
      <c r="B274" s="6"/>
      <c r="C274" s="6"/>
      <c r="D274" s="9"/>
      <c r="E274" s="6"/>
      <c r="F274" s="6"/>
      <c r="G274" s="6"/>
      <c r="H274" s="6"/>
      <c r="I274" s="10"/>
      <c r="J274" s="6"/>
      <c r="K274" s="6"/>
      <c r="L274" s="6"/>
      <c r="M274" s="6"/>
      <c r="N274" s="6"/>
      <c r="O274" s="11"/>
      <c r="P274" s="11"/>
      <c r="Q274" s="9"/>
      <c r="R274" s="9"/>
      <c r="S274" s="9"/>
      <c r="T274" s="9"/>
      <c r="U274" s="9"/>
      <c r="V274" s="9"/>
      <c r="W274" s="9"/>
      <c r="X274" s="9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</row>
    <row r="275" spans="1:48" s="1" customFormat="1" ht="13.9" customHeight="1">
      <c r="A275" s="7">
        <v>30</v>
      </c>
      <c r="B275" s="7"/>
      <c r="C275" s="7"/>
      <c r="D275" s="12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13"/>
      <c r="P275" s="13"/>
      <c r="Q275" s="12"/>
      <c r="R275" s="12"/>
      <c r="S275" s="12"/>
      <c r="T275" s="12"/>
      <c r="U275" s="12"/>
      <c r="V275" s="12"/>
      <c r="W275" s="12"/>
      <c r="X275" s="12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1" customFormat="1" ht="13.9" customHeight="1">
      <c r="A276" s="6">
        <v>31</v>
      </c>
      <c r="B276" s="6"/>
      <c r="C276" s="6"/>
      <c r="D276" s="9"/>
      <c r="E276" s="6"/>
      <c r="F276" s="6"/>
      <c r="G276" s="6"/>
      <c r="H276" s="6"/>
      <c r="I276" s="10"/>
      <c r="J276" s="6"/>
      <c r="K276" s="6"/>
      <c r="L276" s="6"/>
      <c r="M276" s="6"/>
      <c r="N276" s="6"/>
      <c r="O276" s="11"/>
      <c r="P276" s="11"/>
      <c r="Q276" s="9"/>
      <c r="R276" s="9"/>
      <c r="S276" s="9"/>
      <c r="T276" s="9"/>
      <c r="U276" s="9"/>
      <c r="V276" s="9"/>
      <c r="W276" s="9"/>
      <c r="X276" s="9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</row>
    <row r="277" spans="1:48" s="1" customFormat="1" ht="13.9" customHeight="1">
      <c r="A277" s="7">
        <v>32</v>
      </c>
      <c r="B277" s="7"/>
      <c r="C277" s="7"/>
      <c r="D277" s="12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13"/>
      <c r="P277" s="13"/>
      <c r="Q277" s="12"/>
      <c r="R277" s="12"/>
      <c r="S277" s="12"/>
      <c r="T277" s="12"/>
      <c r="U277" s="12"/>
      <c r="V277" s="12"/>
      <c r="W277" s="12"/>
      <c r="X277" s="12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1" customFormat="1" ht="13.9" customHeight="1">
      <c r="A278" s="6">
        <v>33</v>
      </c>
      <c r="B278" s="6"/>
      <c r="C278" s="6"/>
      <c r="D278" s="9"/>
      <c r="E278" s="6"/>
      <c r="F278" s="6"/>
      <c r="G278" s="6"/>
      <c r="H278" s="6"/>
      <c r="I278" s="10"/>
      <c r="J278" s="6"/>
      <c r="K278" s="6"/>
      <c r="L278" s="6"/>
      <c r="M278" s="6"/>
      <c r="N278" s="6"/>
      <c r="O278" s="11"/>
      <c r="P278" s="11"/>
      <c r="Q278" s="9"/>
      <c r="R278" s="9"/>
      <c r="S278" s="9"/>
      <c r="T278" s="9"/>
      <c r="U278" s="9"/>
      <c r="V278" s="9"/>
      <c r="W278" s="9"/>
      <c r="X278" s="9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</row>
    <row r="279" spans="1:48" s="1" customFormat="1" ht="13.9" customHeight="1">
      <c r="A279" s="7">
        <v>34</v>
      </c>
      <c r="B279" s="7"/>
      <c r="C279" s="7"/>
      <c r="D279" s="12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13"/>
      <c r="P279" s="13"/>
      <c r="Q279" s="12"/>
      <c r="R279" s="12"/>
      <c r="S279" s="12"/>
      <c r="T279" s="12"/>
      <c r="U279" s="12"/>
      <c r="V279" s="12"/>
      <c r="W279" s="12"/>
      <c r="X279" s="12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1" customFormat="1" ht="13.9" customHeight="1">
      <c r="A280" s="6">
        <v>35</v>
      </c>
      <c r="B280" s="6"/>
      <c r="C280" s="6"/>
      <c r="D280" s="9"/>
      <c r="E280" s="6"/>
      <c r="F280" s="6"/>
      <c r="G280" s="6"/>
      <c r="H280" s="6"/>
      <c r="I280" s="10"/>
      <c r="J280" s="6"/>
      <c r="K280" s="6"/>
      <c r="L280" s="6"/>
      <c r="M280" s="6"/>
      <c r="N280" s="6"/>
      <c r="O280" s="11"/>
      <c r="P280" s="11"/>
      <c r="Q280" s="9"/>
      <c r="R280" s="9"/>
      <c r="S280" s="9"/>
      <c r="T280" s="9"/>
      <c r="U280" s="9"/>
      <c r="V280" s="9"/>
      <c r="W280" s="9"/>
      <c r="X280" s="9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</row>
    <row r="281" spans="1:48" s="1" customFormat="1" ht="13.9" customHeight="1">
      <c r="A281" s="7">
        <v>36</v>
      </c>
      <c r="B281" s="7"/>
      <c r="C281" s="7"/>
      <c r="D281" s="12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13"/>
      <c r="P281" s="13"/>
      <c r="Q281" s="12"/>
      <c r="R281" s="12"/>
      <c r="S281" s="12"/>
      <c r="T281" s="12"/>
      <c r="U281" s="12"/>
      <c r="V281" s="12"/>
      <c r="W281" s="12"/>
      <c r="X281" s="12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</row>
    <row r="282" spans="1:48" s="1" customFormat="1" ht="13.9" customHeight="1">
      <c r="A282" s="6">
        <v>37</v>
      </c>
      <c r="B282" s="6"/>
      <c r="C282" s="6"/>
      <c r="D282" s="9"/>
      <c r="E282" s="6"/>
      <c r="F282" s="6"/>
      <c r="G282" s="6"/>
      <c r="H282" s="6"/>
      <c r="I282" s="10"/>
      <c r="J282" s="6"/>
      <c r="K282" s="6"/>
      <c r="L282" s="6"/>
      <c r="M282" s="6"/>
      <c r="N282" s="6"/>
      <c r="O282" s="11"/>
      <c r="P282" s="11"/>
      <c r="Q282" s="9"/>
      <c r="R282" s="9"/>
      <c r="S282" s="9"/>
      <c r="T282" s="9"/>
      <c r="U282" s="9"/>
      <c r="V282" s="9"/>
      <c r="W282" s="9"/>
      <c r="X282" s="9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</row>
    <row r="283" spans="1:48" s="1" customFormat="1" ht="13.9" customHeight="1">
      <c r="A283" s="7">
        <v>38</v>
      </c>
      <c r="B283" s="7"/>
      <c r="C283" s="7"/>
      <c r="D283" s="12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13"/>
      <c r="P283" s="13"/>
      <c r="Q283" s="12"/>
      <c r="R283" s="12"/>
      <c r="S283" s="12"/>
      <c r="T283" s="12"/>
      <c r="U283" s="12"/>
      <c r="V283" s="12"/>
      <c r="W283" s="12"/>
      <c r="X283" s="12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</row>
    <row r="284" spans="1:48" s="1" customFormat="1" ht="13.9" customHeight="1">
      <c r="A284" s="6">
        <v>39</v>
      </c>
      <c r="B284" s="6"/>
      <c r="C284" s="6"/>
      <c r="D284" s="9"/>
      <c r="E284" s="6"/>
      <c r="F284" s="6"/>
      <c r="G284" s="6"/>
      <c r="H284" s="6"/>
      <c r="I284" s="10"/>
      <c r="J284" s="6"/>
      <c r="K284" s="6"/>
      <c r="L284" s="6"/>
      <c r="M284" s="6"/>
      <c r="N284" s="6"/>
      <c r="O284" s="11"/>
      <c r="P284" s="11"/>
      <c r="Q284" s="9"/>
      <c r="R284" s="9"/>
      <c r="S284" s="9"/>
      <c r="T284" s="9"/>
      <c r="U284" s="9"/>
      <c r="V284" s="9"/>
      <c r="W284" s="9"/>
      <c r="X284" s="9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</row>
    <row r="285" spans="1:48" s="1" customFormat="1" ht="13.9" customHeight="1">
      <c r="A285" s="7">
        <v>40</v>
      </c>
      <c r="B285" s="7"/>
      <c r="C285" s="7"/>
      <c r="D285" s="12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13"/>
      <c r="P285" s="13"/>
      <c r="Q285" s="12"/>
      <c r="R285" s="12"/>
      <c r="S285" s="12"/>
      <c r="T285" s="12"/>
      <c r="U285" s="12"/>
      <c r="V285" s="12"/>
      <c r="W285" s="12"/>
      <c r="X285" s="12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</row>
    <row r="286" spans="1:48" s="1" customFormat="1" ht="13.9" customHeight="1">
      <c r="A286" s="6">
        <v>41</v>
      </c>
      <c r="B286" s="6"/>
      <c r="C286" s="6"/>
      <c r="D286" s="9"/>
      <c r="E286" s="6"/>
      <c r="F286" s="6"/>
      <c r="G286" s="6"/>
      <c r="H286" s="6"/>
      <c r="I286" s="10"/>
      <c r="J286" s="6"/>
      <c r="K286" s="6"/>
      <c r="L286" s="6"/>
      <c r="M286" s="6"/>
      <c r="N286" s="6"/>
      <c r="O286" s="11"/>
      <c r="P286" s="11"/>
      <c r="Q286" s="9"/>
      <c r="R286" s="9"/>
      <c r="S286" s="9"/>
      <c r="T286" s="9"/>
      <c r="U286" s="9"/>
      <c r="V286" s="9"/>
      <c r="W286" s="9"/>
      <c r="X286" s="9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</row>
    <row r="287" spans="1:48" s="1" customFormat="1" ht="13.9" customHeight="1">
      <c r="A287" s="7">
        <v>42</v>
      </c>
      <c r="B287" s="7"/>
      <c r="C287" s="7"/>
      <c r="D287" s="12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13"/>
      <c r="P287" s="13"/>
      <c r="Q287" s="12"/>
      <c r="R287" s="12"/>
      <c r="S287" s="12"/>
      <c r="T287" s="12"/>
      <c r="U287" s="12"/>
      <c r="V287" s="12"/>
      <c r="W287" s="12"/>
      <c r="X287" s="12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</row>
    <row r="288" spans="1:48" s="1" customFormat="1" ht="13.9" customHeight="1">
      <c r="A288" s="6">
        <v>43</v>
      </c>
      <c r="B288" s="6"/>
      <c r="C288" s="6"/>
      <c r="D288" s="9"/>
      <c r="E288" s="6"/>
      <c r="F288" s="6"/>
      <c r="G288" s="6"/>
      <c r="H288" s="6"/>
      <c r="I288" s="10"/>
      <c r="J288" s="6"/>
      <c r="K288" s="6"/>
      <c r="L288" s="6"/>
      <c r="M288" s="6"/>
      <c r="N288" s="6"/>
      <c r="O288" s="11"/>
      <c r="P288" s="11"/>
      <c r="Q288" s="9"/>
      <c r="R288" s="9"/>
      <c r="S288" s="9"/>
      <c r="T288" s="9"/>
      <c r="U288" s="9"/>
      <c r="V288" s="9"/>
      <c r="W288" s="9"/>
      <c r="X288" s="9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</row>
    <row r="289" spans="1:48" s="1" customFormat="1" ht="13.9" customHeight="1">
      <c r="A289" s="7">
        <v>44</v>
      </c>
      <c r="B289" s="7"/>
      <c r="C289" s="7"/>
      <c r="D289" s="12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13"/>
      <c r="P289" s="13"/>
      <c r="Q289" s="12"/>
      <c r="R289" s="12"/>
      <c r="S289" s="12"/>
      <c r="T289" s="12"/>
      <c r="U289" s="12"/>
      <c r="V289" s="12"/>
      <c r="W289" s="12"/>
      <c r="X289" s="12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</row>
    <row r="290" spans="1:48" s="1" customFormat="1" ht="13.9" customHeight="1">
      <c r="A290" s="6">
        <v>45</v>
      </c>
      <c r="B290" s="6"/>
      <c r="C290" s="6"/>
      <c r="D290" s="9"/>
      <c r="E290" s="6"/>
      <c r="F290" s="6"/>
      <c r="G290" s="6"/>
      <c r="H290" s="6"/>
      <c r="I290" s="10"/>
      <c r="J290" s="6"/>
      <c r="K290" s="6"/>
      <c r="L290" s="6"/>
      <c r="M290" s="6"/>
      <c r="N290" s="6"/>
      <c r="O290" s="11"/>
      <c r="P290" s="11"/>
      <c r="Q290" s="9"/>
      <c r="R290" s="9"/>
      <c r="S290" s="9"/>
      <c r="T290" s="9"/>
      <c r="U290" s="9"/>
      <c r="V290" s="9"/>
      <c r="W290" s="9"/>
      <c r="X290" s="9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</row>
    <row r="291" spans="1:48" s="1" customFormat="1" ht="13.9" customHeight="1">
      <c r="A291" s="7">
        <v>46</v>
      </c>
      <c r="B291" s="7"/>
      <c r="C291" s="7"/>
      <c r="D291" s="12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13"/>
      <c r="P291" s="13"/>
      <c r="Q291" s="12"/>
      <c r="R291" s="12"/>
      <c r="S291" s="12"/>
      <c r="T291" s="12"/>
      <c r="U291" s="12"/>
      <c r="V291" s="12"/>
      <c r="W291" s="12"/>
      <c r="X291" s="12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</row>
    <row r="292" spans="1:48" s="1" customFormat="1" ht="13.9" customHeight="1">
      <c r="A292" s="6">
        <v>47</v>
      </c>
      <c r="B292" s="6"/>
      <c r="C292" s="6"/>
      <c r="D292" s="9"/>
      <c r="E292" s="6"/>
      <c r="F292" s="6"/>
      <c r="G292" s="6"/>
      <c r="H292" s="6"/>
      <c r="I292" s="10"/>
      <c r="J292" s="6"/>
      <c r="K292" s="6"/>
      <c r="L292" s="6"/>
      <c r="M292" s="6"/>
      <c r="N292" s="6"/>
      <c r="O292" s="11"/>
      <c r="P292" s="11"/>
      <c r="Q292" s="9"/>
      <c r="R292" s="9"/>
      <c r="S292" s="9"/>
      <c r="T292" s="9"/>
      <c r="U292" s="9"/>
      <c r="V292" s="9"/>
      <c r="W292" s="9"/>
      <c r="X292" s="9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</row>
    <row r="293" spans="1:48" s="1" customFormat="1" ht="13.9" customHeight="1">
      <c r="A293" s="7">
        <v>48</v>
      </c>
      <c r="B293" s="7"/>
      <c r="C293" s="7"/>
      <c r="D293" s="12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13"/>
      <c r="P293" s="13"/>
      <c r="Q293" s="12"/>
      <c r="R293" s="12"/>
      <c r="S293" s="12"/>
      <c r="T293" s="12"/>
      <c r="U293" s="12"/>
      <c r="V293" s="12"/>
      <c r="W293" s="12"/>
      <c r="X293" s="12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</row>
    <row r="294" spans="1:48" s="1" customFormat="1" ht="13.9" customHeight="1">
      <c r="A294" s="6">
        <v>49</v>
      </c>
      <c r="B294" s="6"/>
      <c r="C294" s="6"/>
      <c r="D294" s="9"/>
      <c r="E294" s="6"/>
      <c r="F294" s="6"/>
      <c r="G294" s="6"/>
      <c r="H294" s="6"/>
      <c r="I294" s="10"/>
      <c r="J294" s="6"/>
      <c r="K294" s="6"/>
      <c r="L294" s="6"/>
      <c r="M294" s="6"/>
      <c r="N294" s="6"/>
      <c r="O294" s="11"/>
      <c r="P294" s="11"/>
      <c r="Q294" s="9"/>
      <c r="R294" s="9"/>
      <c r="S294" s="9"/>
      <c r="T294" s="9"/>
      <c r="U294" s="9"/>
      <c r="V294" s="9"/>
      <c r="W294" s="9"/>
      <c r="X294" s="9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</row>
    <row r="295" spans="1:48" s="1" customFormat="1" ht="13.9" customHeight="1">
      <c r="A295" s="7">
        <v>50</v>
      </c>
      <c r="B295" s="7"/>
      <c r="C295" s="7"/>
      <c r="D295" s="12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13"/>
      <c r="P295" s="13"/>
      <c r="Q295" s="12"/>
      <c r="R295" s="12"/>
      <c r="S295" s="12"/>
      <c r="T295" s="12"/>
      <c r="U295" s="12"/>
      <c r="V295" s="12"/>
      <c r="W295" s="12"/>
      <c r="X295" s="12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</row>
    <row r="296" spans="1:48" s="1" customFormat="1" ht="13.9" customHeight="1">
      <c r="A296" s="6">
        <v>51</v>
      </c>
      <c r="B296" s="6"/>
      <c r="C296" s="6"/>
      <c r="D296" s="9"/>
      <c r="E296" s="6"/>
      <c r="F296" s="6"/>
      <c r="G296" s="6"/>
      <c r="H296" s="6"/>
      <c r="I296" s="10"/>
      <c r="J296" s="6"/>
      <c r="K296" s="6"/>
      <c r="L296" s="6"/>
      <c r="M296" s="6"/>
      <c r="N296" s="6"/>
      <c r="O296" s="11"/>
      <c r="P296" s="11"/>
      <c r="Q296" s="9"/>
      <c r="R296" s="9"/>
      <c r="S296" s="9"/>
      <c r="T296" s="9"/>
      <c r="U296" s="9"/>
      <c r="V296" s="9"/>
      <c r="W296" s="9"/>
      <c r="X296" s="9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</row>
    <row r="297" spans="1:48" s="1" customFormat="1" ht="13.9" customHeight="1">
      <c r="A297" s="7">
        <v>52</v>
      </c>
      <c r="B297" s="7"/>
      <c r="C297" s="7"/>
      <c r="D297" s="12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13"/>
      <c r="P297" s="13"/>
      <c r="Q297" s="12"/>
      <c r="R297" s="12"/>
      <c r="S297" s="12"/>
      <c r="T297" s="12"/>
      <c r="U297" s="12"/>
      <c r="V297" s="12"/>
      <c r="W297" s="12"/>
      <c r="X297" s="12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</row>
    <row r="298" spans="1:48" s="1" customFormat="1" ht="13.9" customHeight="1" thickBot="1">
      <c r="A298" s="4" t="s">
        <v>154</v>
      </c>
      <c r="B298" s="25">
        <f>C298+D298+E298+F298</f>
        <v>0</v>
      </c>
      <c r="C298" s="8">
        <f>SUM(C246:C297)</f>
        <v>0</v>
      </c>
      <c r="D298" s="8">
        <f>SUM(D246:D297)</f>
        <v>0</v>
      </c>
      <c r="E298" s="8">
        <f>SUM(E246:E297)</f>
        <v>0</v>
      </c>
      <c r="F298" s="8">
        <f>SUM(F246:F297)</f>
        <v>0</v>
      </c>
      <c r="G298" s="8">
        <f>SUM(G246:G297)</f>
        <v>0</v>
      </c>
      <c r="H298" s="30">
        <f>IFERROR((G298/F298),0)</f>
        <v>0</v>
      </c>
      <c r="I298" s="31">
        <f>IFERROR((F298/B298),0)</f>
        <v>0</v>
      </c>
      <c r="J298" s="15" t="e">
        <f>AVERAGE(J246:J297)</f>
        <v>#DIV/0!</v>
      </c>
      <c r="K298" s="31">
        <f>IFERROR((I298-J298),0)</f>
        <v>0</v>
      </c>
      <c r="L298" s="8">
        <f>SUM(L246:L297)</f>
        <v>0</v>
      </c>
      <c r="M298" s="8">
        <f>SUM(M246:M290)</f>
        <v>0</v>
      </c>
      <c r="N298" s="32">
        <f>IFERROR((L298/C298),0)</f>
        <v>0</v>
      </c>
      <c r="O298" s="32">
        <f>IFERROR((M298/C298),0)</f>
        <v>0</v>
      </c>
      <c r="P298" s="15" t="e">
        <f>AVERAGE(P246:P297)</f>
        <v>#DIV/0!</v>
      </c>
      <c r="Q298" s="31">
        <f>IFERROR((N298-P298),0)</f>
        <v>0</v>
      </c>
      <c r="R298" s="31">
        <f>IFERROR((O298-P298),0)</f>
        <v>0</v>
      </c>
      <c r="S298" s="14">
        <f>SUM(S246:S297)</f>
        <v>0</v>
      </c>
      <c r="T298" s="30">
        <f>IFERROR((S298/C298),0)</f>
        <v>0</v>
      </c>
      <c r="U298" s="14">
        <f>SUM(U246:U297)</f>
        <v>0</v>
      </c>
      <c r="V298" s="33">
        <f>IFERROR((U298*60/C298),0)</f>
        <v>0</v>
      </c>
      <c r="W298" s="14" t="e">
        <f>AVERAGE(W246:W297)</f>
        <v>#DIV/0!</v>
      </c>
      <c r="X298" s="30">
        <f>IFERROR((V298-W298),0)</f>
        <v>0</v>
      </c>
      <c r="Y298" s="14">
        <f>SUM(Y246:Y297)</f>
        <v>0</v>
      </c>
      <c r="Z298" s="41" t="e">
        <f>Y298/C298</f>
        <v>#DIV/0!</v>
      </c>
      <c r="AA298" s="14">
        <f>SUM(AA246:AA297)</f>
        <v>0</v>
      </c>
      <c r="AB298" s="41" t="e">
        <f>AA298/C298</f>
        <v>#DIV/0!</v>
      </c>
      <c r="AC298" s="14">
        <f>SUM(AC246:AC297)</f>
        <v>0</v>
      </c>
      <c r="AD298" s="41" t="e">
        <f>AC298/C298</f>
        <v>#DIV/0!</v>
      </c>
      <c r="AE298" s="14">
        <f>SUM(AE246:AE297)</f>
        <v>0</v>
      </c>
      <c r="AF298" s="41" t="e">
        <f>AE298/C298</f>
        <v>#DIV/0!</v>
      </c>
      <c r="AG298" s="14">
        <f>SUM(AG246:AG297)</f>
        <v>0</v>
      </c>
      <c r="AH298" s="41" t="e">
        <f>AG298/C298</f>
        <v>#DIV/0!</v>
      </c>
      <c r="AI298" s="14">
        <f>SUM(AI246:AI297)</f>
        <v>0</v>
      </c>
      <c r="AJ298" s="41" t="e">
        <f>AI298/C298</f>
        <v>#DIV/0!</v>
      </c>
      <c r="AK298" s="14">
        <f>SUM(AK246:AK297)</f>
        <v>0</v>
      </c>
      <c r="AL298" s="41" t="e">
        <f>AK298/C298</f>
        <v>#DIV/0!</v>
      </c>
      <c r="AM298" s="14">
        <f>SUM(AM246:AM297)</f>
        <v>0</v>
      </c>
      <c r="AN298" s="41" t="e">
        <f>AM298/C298</f>
        <v>#DIV/0!</v>
      </c>
      <c r="AO298" s="14">
        <f>SUM(AO246:AO297)</f>
        <v>0</v>
      </c>
      <c r="AP298" s="41" t="e">
        <f>AO298/C298</f>
        <v>#DIV/0!</v>
      </c>
      <c r="AQ298" s="14">
        <f>SUM(AQ246:AQ297)</f>
        <v>0</v>
      </c>
      <c r="AR298" s="41" t="e">
        <f>AQ298/C298</f>
        <v>#DIV/0!</v>
      </c>
      <c r="AS298" s="14">
        <f>SUM(AS246:AS297)</f>
        <v>0</v>
      </c>
      <c r="AT298" s="41" t="e">
        <f>AS298/C298</f>
        <v>#DIV/0!</v>
      </c>
      <c r="AU298" s="14">
        <f>SUM(AU246:AU297)</f>
        <v>0</v>
      </c>
      <c r="AV298" s="41" t="e">
        <f>AU298/C298</f>
        <v>#DIV/0!</v>
      </c>
    </row>
    <row r="299" spans="1:48" s="1" customFormat="1" ht="13.9" customHeight="1"/>
    <row r="300" spans="1:48" s="1" customFormat="1" ht="13.9" customHeight="1">
      <c r="A300" s="1" t="s">
        <v>159</v>
      </c>
    </row>
    <row r="301" spans="1:48" s="1" customFormat="1" ht="13.9" customHeight="1"/>
    <row r="302" spans="1:48" s="1" customFormat="1" ht="13.9" customHeight="1">
      <c r="A302" s="59" t="s">
        <v>179</v>
      </c>
      <c r="B302" s="59" t="s">
        <v>11</v>
      </c>
      <c r="C302" s="59" t="s">
        <v>12</v>
      </c>
      <c r="D302" s="60" t="s">
        <v>13</v>
      </c>
      <c r="E302" s="60" t="s">
        <v>14</v>
      </c>
      <c r="F302" s="59" t="s">
        <v>15</v>
      </c>
      <c r="G302" s="59" t="s">
        <v>16</v>
      </c>
      <c r="H302" s="59" t="s">
        <v>17</v>
      </c>
      <c r="I302" s="59" t="s">
        <v>18</v>
      </c>
      <c r="J302" s="59" t="s">
        <v>19</v>
      </c>
      <c r="K302" s="59" t="s">
        <v>20</v>
      </c>
      <c r="L302" s="59" t="s">
        <v>21</v>
      </c>
      <c r="M302" s="59" t="s">
        <v>22</v>
      </c>
      <c r="N302" s="59" t="s">
        <v>23</v>
      </c>
      <c r="O302" s="59" t="s">
        <v>24</v>
      </c>
      <c r="P302" s="59" t="s">
        <v>25</v>
      </c>
      <c r="Q302" s="59" t="s">
        <v>26</v>
      </c>
      <c r="R302" s="59" t="s">
        <v>27</v>
      </c>
      <c r="S302" s="60" t="s">
        <v>28</v>
      </c>
      <c r="T302" s="59" t="s">
        <v>29</v>
      </c>
      <c r="U302" s="59" t="s">
        <v>30</v>
      </c>
      <c r="V302" s="59" t="s">
        <v>31</v>
      </c>
      <c r="W302" s="59" t="s">
        <v>32</v>
      </c>
      <c r="X302" s="59" t="s">
        <v>33</v>
      </c>
      <c r="Y302" s="59" t="s">
        <v>34</v>
      </c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</row>
    <row r="303" spans="1:48" s="1" customFormat="1" ht="13.9" customHeight="1">
      <c r="A303" s="59"/>
      <c r="B303" s="59"/>
      <c r="C303" s="59"/>
      <c r="D303" s="60"/>
      <c r="E303" s="60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60"/>
      <c r="T303" s="59"/>
      <c r="U303" s="59"/>
      <c r="V303" s="59"/>
      <c r="W303" s="59"/>
      <c r="X303" s="59"/>
      <c r="Y303" s="59" t="s">
        <v>35</v>
      </c>
      <c r="Z303" s="59"/>
      <c r="AA303" s="59" t="s">
        <v>36</v>
      </c>
      <c r="AB303" s="59"/>
      <c r="AC303" s="59" t="s">
        <v>37</v>
      </c>
      <c r="AD303" s="59"/>
      <c r="AE303" s="59" t="s">
        <v>38</v>
      </c>
      <c r="AF303" s="59"/>
      <c r="AG303" s="59" t="s">
        <v>39</v>
      </c>
      <c r="AH303" s="59"/>
      <c r="AI303" s="59" t="s">
        <v>40</v>
      </c>
      <c r="AJ303" s="59"/>
      <c r="AK303" s="59" t="s">
        <v>41</v>
      </c>
      <c r="AL303" s="59"/>
      <c r="AM303" s="59" t="s">
        <v>42</v>
      </c>
      <c r="AN303" s="59"/>
      <c r="AO303" s="59" t="s">
        <v>43</v>
      </c>
      <c r="AP303" s="59"/>
      <c r="AQ303" s="59" t="s">
        <v>44</v>
      </c>
      <c r="AR303" s="59"/>
      <c r="AS303" s="59" t="s">
        <v>45</v>
      </c>
      <c r="AT303" s="59"/>
      <c r="AU303" s="59" t="s">
        <v>46</v>
      </c>
      <c r="AV303" s="59"/>
    </row>
    <row r="304" spans="1:48" s="1" customFormat="1" ht="42.6" customHeight="1">
      <c r="A304" s="59"/>
      <c r="B304" s="59"/>
      <c r="C304" s="59"/>
      <c r="D304" s="60"/>
      <c r="E304" s="60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60"/>
      <c r="T304" s="59"/>
      <c r="U304" s="59"/>
      <c r="V304" s="59"/>
      <c r="W304" s="59"/>
      <c r="X304" s="59"/>
      <c r="Y304" s="37" t="s">
        <v>47</v>
      </c>
      <c r="Z304" s="37" t="s">
        <v>48</v>
      </c>
      <c r="AA304" s="37" t="s">
        <v>47</v>
      </c>
      <c r="AB304" s="37" t="s">
        <v>48</v>
      </c>
      <c r="AC304" s="37" t="s">
        <v>47</v>
      </c>
      <c r="AD304" s="37" t="s">
        <v>48</v>
      </c>
      <c r="AE304" s="37" t="s">
        <v>47</v>
      </c>
      <c r="AF304" s="37" t="s">
        <v>48</v>
      </c>
      <c r="AG304" s="37" t="s">
        <v>47</v>
      </c>
      <c r="AH304" s="37" t="s">
        <v>48</v>
      </c>
      <c r="AI304" s="37" t="s">
        <v>47</v>
      </c>
      <c r="AJ304" s="37" t="s">
        <v>48</v>
      </c>
      <c r="AK304" s="37" t="s">
        <v>47</v>
      </c>
      <c r="AL304" s="37" t="s">
        <v>48</v>
      </c>
      <c r="AM304" s="37" t="s">
        <v>47</v>
      </c>
      <c r="AN304" s="37" t="s">
        <v>48</v>
      </c>
      <c r="AO304" s="37" t="s">
        <v>47</v>
      </c>
      <c r="AP304" s="37" t="s">
        <v>48</v>
      </c>
      <c r="AQ304" s="37" t="s">
        <v>47</v>
      </c>
      <c r="AR304" s="37" t="s">
        <v>48</v>
      </c>
      <c r="AS304" s="37" t="s">
        <v>47</v>
      </c>
      <c r="AT304" s="37" t="s">
        <v>48</v>
      </c>
      <c r="AU304" s="37" t="s">
        <v>47</v>
      </c>
      <c r="AV304" s="37" t="s">
        <v>48</v>
      </c>
    </row>
    <row r="305" spans="1:48" s="1" customFormat="1" ht="13.9" customHeight="1">
      <c r="A305" s="6">
        <v>1</v>
      </c>
      <c r="B305" s="6"/>
      <c r="C305" s="6"/>
      <c r="D305" s="9"/>
      <c r="E305" s="6"/>
      <c r="F305" s="6"/>
      <c r="G305" s="6"/>
      <c r="H305" s="6"/>
      <c r="I305" s="10"/>
      <c r="J305" s="6"/>
      <c r="K305" s="6"/>
      <c r="L305" s="6"/>
      <c r="M305" s="6"/>
      <c r="N305" s="6"/>
      <c r="O305" s="11"/>
      <c r="P305" s="11"/>
      <c r="Q305" s="9"/>
      <c r="R305" s="9"/>
      <c r="S305" s="9"/>
      <c r="T305" s="9"/>
      <c r="U305" s="9"/>
      <c r="V305" s="9"/>
      <c r="W305" s="9"/>
      <c r="X305" s="9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</row>
    <row r="306" spans="1:48" s="1" customFormat="1" ht="13.9" customHeight="1">
      <c r="A306" s="7">
        <v>2</v>
      </c>
      <c r="B306" s="7"/>
      <c r="C306" s="7"/>
      <c r="D306" s="12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13"/>
      <c r="P306" s="13"/>
      <c r="Q306" s="12"/>
      <c r="R306" s="12"/>
      <c r="S306" s="12"/>
      <c r="T306" s="12"/>
      <c r="U306" s="12"/>
      <c r="V306" s="12"/>
      <c r="W306" s="12"/>
      <c r="X306" s="12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1" customFormat="1" ht="13.9" customHeight="1">
      <c r="A307" s="6">
        <v>3</v>
      </c>
      <c r="B307" s="6"/>
      <c r="C307" s="6"/>
      <c r="D307" s="9"/>
      <c r="E307" s="6"/>
      <c r="F307" s="6"/>
      <c r="G307" s="6"/>
      <c r="H307" s="6"/>
      <c r="I307" s="10"/>
      <c r="J307" s="6"/>
      <c r="K307" s="6"/>
      <c r="L307" s="6"/>
      <c r="M307" s="6"/>
      <c r="N307" s="6"/>
      <c r="O307" s="11"/>
      <c r="P307" s="11"/>
      <c r="Q307" s="9"/>
      <c r="R307" s="9"/>
      <c r="S307" s="9"/>
      <c r="T307" s="9"/>
      <c r="U307" s="9"/>
      <c r="V307" s="9"/>
      <c r="W307" s="9"/>
      <c r="X307" s="9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</row>
    <row r="308" spans="1:48" s="1" customFormat="1" ht="13.9" customHeight="1">
      <c r="A308" s="7">
        <v>4</v>
      </c>
      <c r="B308" s="7"/>
      <c r="C308" s="7"/>
      <c r="D308" s="12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13"/>
      <c r="P308" s="13"/>
      <c r="Q308" s="12"/>
      <c r="R308" s="12"/>
      <c r="S308" s="12"/>
      <c r="T308" s="12"/>
      <c r="U308" s="12"/>
      <c r="V308" s="12"/>
      <c r="W308" s="12"/>
      <c r="X308" s="12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</row>
    <row r="309" spans="1:48" s="1" customFormat="1" ht="13.9" customHeight="1">
      <c r="A309" s="6">
        <v>5</v>
      </c>
      <c r="B309" s="6"/>
      <c r="C309" s="6"/>
      <c r="D309" s="9"/>
      <c r="E309" s="6"/>
      <c r="F309" s="6"/>
      <c r="G309" s="6"/>
      <c r="H309" s="6"/>
      <c r="I309" s="10"/>
      <c r="J309" s="6"/>
      <c r="K309" s="6"/>
      <c r="L309" s="6"/>
      <c r="M309" s="6"/>
      <c r="N309" s="6"/>
      <c r="O309" s="11"/>
      <c r="P309" s="11"/>
      <c r="Q309" s="9"/>
      <c r="R309" s="9"/>
      <c r="S309" s="9"/>
      <c r="T309" s="9"/>
      <c r="U309" s="9"/>
      <c r="V309" s="9"/>
      <c r="W309" s="9"/>
      <c r="X309" s="9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</row>
    <row r="310" spans="1:48" s="1" customFormat="1" ht="13.9" customHeight="1">
      <c r="A310" s="7">
        <v>6</v>
      </c>
      <c r="B310" s="7"/>
      <c r="C310" s="7"/>
      <c r="D310" s="12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13"/>
      <c r="P310" s="13"/>
      <c r="Q310" s="12"/>
      <c r="R310" s="12"/>
      <c r="S310" s="12"/>
      <c r="T310" s="12"/>
      <c r="U310" s="12"/>
      <c r="V310" s="12"/>
      <c r="W310" s="12"/>
      <c r="X310" s="12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</row>
    <row r="311" spans="1:48" s="1" customFormat="1" ht="13.9" customHeight="1">
      <c r="A311" s="6">
        <v>7</v>
      </c>
      <c r="B311" s="6"/>
      <c r="C311" s="6"/>
      <c r="D311" s="9"/>
      <c r="E311" s="6"/>
      <c r="F311" s="6"/>
      <c r="G311" s="6"/>
      <c r="H311" s="6"/>
      <c r="I311" s="10"/>
      <c r="J311" s="6"/>
      <c r="K311" s="6"/>
      <c r="L311" s="6"/>
      <c r="M311" s="6"/>
      <c r="N311" s="6"/>
      <c r="O311" s="11"/>
      <c r="P311" s="11"/>
      <c r="Q311" s="9"/>
      <c r="R311" s="9"/>
      <c r="S311" s="9"/>
      <c r="T311" s="9"/>
      <c r="U311" s="9"/>
      <c r="V311" s="9"/>
      <c r="W311" s="9"/>
      <c r="X311" s="9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</row>
    <row r="312" spans="1:48" s="1" customFormat="1" ht="13.9" customHeight="1">
      <c r="A312" s="7">
        <v>8</v>
      </c>
      <c r="B312" s="7"/>
      <c r="C312" s="7"/>
      <c r="D312" s="12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13"/>
      <c r="P312" s="13"/>
      <c r="Q312" s="12"/>
      <c r="R312" s="12"/>
      <c r="S312" s="12"/>
      <c r="T312" s="12"/>
      <c r="U312" s="12"/>
      <c r="V312" s="12"/>
      <c r="W312" s="12"/>
      <c r="X312" s="12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1" customFormat="1" ht="13.9" customHeight="1">
      <c r="A313" s="6">
        <v>9</v>
      </c>
      <c r="B313" s="6"/>
      <c r="C313" s="6"/>
      <c r="D313" s="9"/>
      <c r="E313" s="6"/>
      <c r="F313" s="6"/>
      <c r="G313" s="6"/>
      <c r="H313" s="6"/>
      <c r="I313" s="10"/>
      <c r="J313" s="6"/>
      <c r="K313" s="6"/>
      <c r="L313" s="6"/>
      <c r="M313" s="6"/>
      <c r="N313" s="6"/>
      <c r="O313" s="11"/>
      <c r="P313" s="11"/>
      <c r="Q313" s="9"/>
      <c r="R313" s="9"/>
      <c r="S313" s="9"/>
      <c r="T313" s="9"/>
      <c r="U313" s="9"/>
      <c r="V313" s="9"/>
      <c r="W313" s="9"/>
      <c r="X313" s="9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</row>
    <row r="314" spans="1:48" s="1" customFormat="1" ht="13.9" customHeight="1">
      <c r="A314" s="7">
        <v>10</v>
      </c>
      <c r="B314" s="7"/>
      <c r="C314" s="7"/>
      <c r="D314" s="12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13"/>
      <c r="P314" s="13"/>
      <c r="Q314" s="12"/>
      <c r="R314" s="12"/>
      <c r="S314" s="12"/>
      <c r="T314" s="12"/>
      <c r="U314" s="12"/>
      <c r="V314" s="12"/>
      <c r="W314" s="12"/>
      <c r="X314" s="12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1" customFormat="1" ht="13.9" customHeight="1">
      <c r="A315" s="6">
        <v>11</v>
      </c>
      <c r="B315" s="6"/>
      <c r="C315" s="6"/>
      <c r="D315" s="9"/>
      <c r="E315" s="6"/>
      <c r="F315" s="6"/>
      <c r="G315" s="6"/>
      <c r="H315" s="6"/>
      <c r="I315" s="10"/>
      <c r="J315" s="6"/>
      <c r="K315" s="6"/>
      <c r="L315" s="6"/>
      <c r="M315" s="6"/>
      <c r="N315" s="6"/>
      <c r="O315" s="11"/>
      <c r="P315" s="11"/>
      <c r="Q315" s="9"/>
      <c r="R315" s="9"/>
      <c r="S315" s="9"/>
      <c r="T315" s="9"/>
      <c r="U315" s="9"/>
      <c r="V315" s="9"/>
      <c r="W315" s="9"/>
      <c r="X315" s="9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</row>
    <row r="316" spans="1:48" s="1" customFormat="1" ht="13.9" customHeight="1">
      <c r="A316" s="7">
        <v>12</v>
      </c>
      <c r="B316" s="7"/>
      <c r="C316" s="7"/>
      <c r="D316" s="12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13"/>
      <c r="P316" s="13"/>
      <c r="Q316" s="12"/>
      <c r="R316" s="12"/>
      <c r="S316" s="12"/>
      <c r="T316" s="12"/>
      <c r="U316" s="12"/>
      <c r="V316" s="12"/>
      <c r="W316" s="12"/>
      <c r="X316" s="12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1" customFormat="1" ht="13.9" customHeight="1">
      <c r="A317" s="6">
        <v>13</v>
      </c>
      <c r="B317" s="6"/>
      <c r="C317" s="6"/>
      <c r="D317" s="9"/>
      <c r="E317" s="6"/>
      <c r="F317" s="6"/>
      <c r="G317" s="6"/>
      <c r="H317" s="6"/>
      <c r="I317" s="10"/>
      <c r="J317" s="6"/>
      <c r="K317" s="6"/>
      <c r="L317" s="6"/>
      <c r="M317" s="6"/>
      <c r="N317" s="6"/>
      <c r="O317" s="11"/>
      <c r="P317" s="11"/>
      <c r="Q317" s="9"/>
      <c r="R317" s="9"/>
      <c r="S317" s="9"/>
      <c r="T317" s="9"/>
      <c r="U317" s="9"/>
      <c r="V317" s="9"/>
      <c r="W317" s="9"/>
      <c r="X317" s="9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</row>
    <row r="318" spans="1:48" s="1" customFormat="1" ht="13.9" customHeight="1">
      <c r="A318" s="7">
        <v>14</v>
      </c>
      <c r="B318" s="7"/>
      <c r="C318" s="7"/>
      <c r="D318" s="12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13"/>
      <c r="P318" s="13"/>
      <c r="Q318" s="12"/>
      <c r="R318" s="12"/>
      <c r="S318" s="12"/>
      <c r="T318" s="12"/>
      <c r="U318" s="12"/>
      <c r="V318" s="12"/>
      <c r="W318" s="12"/>
      <c r="X318" s="12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s="1" customFormat="1" ht="13.9" customHeight="1">
      <c r="A319" s="6">
        <v>15</v>
      </c>
      <c r="B319" s="6"/>
      <c r="C319" s="6"/>
      <c r="D319" s="9"/>
      <c r="E319" s="6"/>
      <c r="F319" s="6"/>
      <c r="G319" s="6"/>
      <c r="H319" s="6"/>
      <c r="I319" s="10"/>
      <c r="J319" s="6"/>
      <c r="K319" s="6"/>
      <c r="L319" s="6"/>
      <c r="M319" s="6"/>
      <c r="N319" s="6"/>
      <c r="O319" s="11"/>
      <c r="P319" s="11"/>
      <c r="Q319" s="9"/>
      <c r="R319" s="9"/>
      <c r="S319" s="9"/>
      <c r="T319" s="9"/>
      <c r="U319" s="9"/>
      <c r="V319" s="9"/>
      <c r="W319" s="9"/>
      <c r="X319" s="9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</row>
    <row r="320" spans="1:48" s="1" customFormat="1" ht="13.9" customHeight="1">
      <c r="A320" s="7">
        <v>16</v>
      </c>
      <c r="B320" s="7"/>
      <c r="C320" s="7"/>
      <c r="D320" s="12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13"/>
      <c r="P320" s="13"/>
      <c r="Q320" s="12"/>
      <c r="R320" s="12"/>
      <c r="S320" s="12"/>
      <c r="T320" s="12"/>
      <c r="U320" s="12"/>
      <c r="V320" s="12"/>
      <c r="W320" s="12"/>
      <c r="X320" s="12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48" s="1" customFormat="1" ht="13.9" customHeight="1">
      <c r="A321" s="6">
        <v>17</v>
      </c>
      <c r="B321" s="7"/>
      <c r="C321" s="7"/>
      <c r="D321" s="12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13"/>
      <c r="P321" s="13"/>
      <c r="Q321" s="12"/>
      <c r="R321" s="12"/>
      <c r="S321" s="12"/>
      <c r="T321" s="12"/>
      <c r="U321" s="12"/>
      <c r="V321" s="12"/>
      <c r="W321" s="12"/>
      <c r="X321" s="12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</row>
    <row r="322" spans="1:48" s="1" customFormat="1" ht="13.9" customHeight="1">
      <c r="A322" s="7">
        <v>18</v>
      </c>
      <c r="B322" s="7"/>
      <c r="C322" s="7"/>
      <c r="D322" s="12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13"/>
      <c r="P322" s="13"/>
      <c r="Q322" s="12"/>
      <c r="R322" s="12"/>
      <c r="S322" s="12"/>
      <c r="T322" s="12"/>
      <c r="U322" s="12"/>
      <c r="V322" s="12"/>
      <c r="W322" s="12"/>
      <c r="X322" s="12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</row>
    <row r="323" spans="1:48" s="1" customFormat="1" ht="13.9" customHeight="1">
      <c r="A323" s="6">
        <v>19</v>
      </c>
      <c r="B323" s="7"/>
      <c r="C323" s="7"/>
      <c r="D323" s="12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13"/>
      <c r="P323" s="13"/>
      <c r="Q323" s="12"/>
      <c r="R323" s="12"/>
      <c r="S323" s="12"/>
      <c r="T323" s="12"/>
      <c r="U323" s="12"/>
      <c r="V323" s="12"/>
      <c r="W323" s="12"/>
      <c r="X323" s="12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</row>
    <row r="324" spans="1:48" s="1" customFormat="1" ht="13.9" customHeight="1">
      <c r="A324" s="7">
        <v>20</v>
      </c>
      <c r="B324" s="7"/>
      <c r="C324" s="7"/>
      <c r="D324" s="12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13"/>
      <c r="P324" s="13"/>
      <c r="Q324" s="12"/>
      <c r="R324" s="12"/>
      <c r="S324" s="12"/>
      <c r="T324" s="12"/>
      <c r="U324" s="12"/>
      <c r="V324" s="12"/>
      <c r="W324" s="12"/>
      <c r="X324" s="12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</row>
    <row r="325" spans="1:48" s="1" customFormat="1" ht="13.9" customHeight="1">
      <c r="A325" s="6">
        <v>21</v>
      </c>
      <c r="B325" s="6"/>
      <c r="C325" s="6"/>
      <c r="D325" s="9"/>
      <c r="E325" s="6"/>
      <c r="F325" s="6"/>
      <c r="G325" s="6"/>
      <c r="H325" s="6"/>
      <c r="I325" s="10"/>
      <c r="J325" s="6"/>
      <c r="K325" s="6"/>
      <c r="L325" s="6"/>
      <c r="M325" s="6"/>
      <c r="N325" s="6"/>
      <c r="O325" s="11"/>
      <c r="P325" s="11"/>
      <c r="Q325" s="9"/>
      <c r="R325" s="9"/>
      <c r="S325" s="9"/>
      <c r="T325" s="9"/>
      <c r="U325" s="9"/>
      <c r="V325" s="9"/>
      <c r="W325" s="9"/>
      <c r="X325" s="9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</row>
    <row r="326" spans="1:48" s="1" customFormat="1" ht="13.9" customHeight="1">
      <c r="A326" s="7">
        <v>22</v>
      </c>
      <c r="B326" s="7"/>
      <c r="C326" s="7"/>
      <c r="D326" s="12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13"/>
      <c r="P326" s="13"/>
      <c r="Q326" s="12"/>
      <c r="R326" s="12"/>
      <c r="S326" s="12"/>
      <c r="T326" s="12"/>
      <c r="U326" s="12"/>
      <c r="V326" s="12"/>
      <c r="W326" s="12"/>
      <c r="X326" s="12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</row>
    <row r="327" spans="1:48" s="1" customFormat="1" ht="13.9" customHeight="1">
      <c r="A327" s="6">
        <v>23</v>
      </c>
      <c r="B327" s="6"/>
      <c r="C327" s="6"/>
      <c r="D327" s="9"/>
      <c r="E327" s="6"/>
      <c r="F327" s="6"/>
      <c r="G327" s="6"/>
      <c r="H327" s="6"/>
      <c r="I327" s="10"/>
      <c r="J327" s="6"/>
      <c r="K327" s="6"/>
      <c r="L327" s="6"/>
      <c r="M327" s="6"/>
      <c r="N327" s="6"/>
      <c r="O327" s="11"/>
      <c r="P327" s="11"/>
      <c r="Q327" s="9"/>
      <c r="R327" s="9"/>
      <c r="S327" s="9"/>
      <c r="T327" s="9"/>
      <c r="U327" s="9"/>
      <c r="V327" s="9"/>
      <c r="W327" s="9"/>
      <c r="X327" s="9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</row>
    <row r="328" spans="1:48" s="1" customFormat="1" ht="13.9" customHeight="1">
      <c r="A328" s="7">
        <v>24</v>
      </c>
      <c r="B328" s="7"/>
      <c r="C328" s="7"/>
      <c r="D328" s="12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13"/>
      <c r="P328" s="13"/>
      <c r="Q328" s="12"/>
      <c r="R328" s="12"/>
      <c r="S328" s="12"/>
      <c r="T328" s="12"/>
      <c r="U328" s="12"/>
      <c r="V328" s="12"/>
      <c r="W328" s="12"/>
      <c r="X328" s="12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</row>
    <row r="329" spans="1:48" s="1" customFormat="1" ht="13.9" customHeight="1">
      <c r="A329" s="6">
        <v>25</v>
      </c>
      <c r="B329" s="6"/>
      <c r="C329" s="6"/>
      <c r="D329" s="9"/>
      <c r="E329" s="6"/>
      <c r="F329" s="6"/>
      <c r="G329" s="6"/>
      <c r="H329" s="6"/>
      <c r="I329" s="10"/>
      <c r="J329" s="6"/>
      <c r="K329" s="6"/>
      <c r="L329" s="6"/>
      <c r="M329" s="6"/>
      <c r="N329" s="6"/>
      <c r="O329" s="11"/>
      <c r="P329" s="11"/>
      <c r="Q329" s="9"/>
      <c r="R329" s="9"/>
      <c r="S329" s="9"/>
      <c r="T329" s="9"/>
      <c r="U329" s="9"/>
      <c r="V329" s="9"/>
      <c r="W329" s="9"/>
      <c r="X329" s="9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</row>
    <row r="330" spans="1:48" s="1" customFormat="1" ht="13.9" customHeight="1">
      <c r="A330" s="7">
        <v>26</v>
      </c>
      <c r="B330" s="7"/>
      <c r="C330" s="7"/>
      <c r="D330" s="12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13"/>
      <c r="P330" s="13"/>
      <c r="Q330" s="12"/>
      <c r="R330" s="12"/>
      <c r="S330" s="12"/>
      <c r="T330" s="12"/>
      <c r="U330" s="12"/>
      <c r="V330" s="12"/>
      <c r="W330" s="12"/>
      <c r="X330" s="12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</row>
    <row r="331" spans="1:48" s="1" customFormat="1" ht="13.9" customHeight="1">
      <c r="A331" s="6">
        <v>27</v>
      </c>
      <c r="B331" s="6"/>
      <c r="C331" s="6"/>
      <c r="D331" s="9"/>
      <c r="E331" s="6"/>
      <c r="F331" s="6"/>
      <c r="G331" s="6"/>
      <c r="H331" s="6"/>
      <c r="I331" s="10"/>
      <c r="J331" s="6"/>
      <c r="K331" s="6"/>
      <c r="L331" s="6"/>
      <c r="M331" s="6"/>
      <c r="N331" s="6"/>
      <c r="O331" s="11"/>
      <c r="P331" s="11"/>
      <c r="Q331" s="9"/>
      <c r="R331" s="9"/>
      <c r="S331" s="9"/>
      <c r="T331" s="9"/>
      <c r="U331" s="9"/>
      <c r="V331" s="9"/>
      <c r="W331" s="9"/>
      <c r="X331" s="9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</row>
    <row r="332" spans="1:48" s="1" customFormat="1" ht="13.9" customHeight="1">
      <c r="A332" s="7">
        <v>28</v>
      </c>
      <c r="B332" s="7"/>
      <c r="C332" s="7"/>
      <c r="D332" s="12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13"/>
      <c r="P332" s="13"/>
      <c r="Q332" s="12"/>
      <c r="R332" s="12"/>
      <c r="S332" s="12"/>
      <c r="T332" s="12"/>
      <c r="U332" s="12"/>
      <c r="V332" s="12"/>
      <c r="W332" s="12"/>
      <c r="X332" s="12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</row>
    <row r="333" spans="1:48" s="1" customFormat="1" ht="13.9" customHeight="1">
      <c r="A333" s="6">
        <v>29</v>
      </c>
      <c r="B333" s="6"/>
      <c r="C333" s="6"/>
      <c r="D333" s="9"/>
      <c r="E333" s="6"/>
      <c r="F333" s="6"/>
      <c r="G333" s="6"/>
      <c r="H333" s="6"/>
      <c r="I333" s="10"/>
      <c r="J333" s="6"/>
      <c r="K333" s="6"/>
      <c r="L333" s="6"/>
      <c r="M333" s="6"/>
      <c r="N333" s="6"/>
      <c r="O333" s="11"/>
      <c r="P333" s="11"/>
      <c r="Q333" s="9"/>
      <c r="R333" s="9"/>
      <c r="S333" s="9"/>
      <c r="T333" s="9"/>
      <c r="U333" s="9"/>
      <c r="V333" s="9"/>
      <c r="W333" s="9"/>
      <c r="X333" s="9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</row>
    <row r="334" spans="1:48" s="1" customFormat="1" ht="13.9" customHeight="1">
      <c r="A334" s="7">
        <v>30</v>
      </c>
      <c r="B334" s="7"/>
      <c r="C334" s="7"/>
      <c r="D334" s="12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13"/>
      <c r="P334" s="13"/>
      <c r="Q334" s="12"/>
      <c r="R334" s="12"/>
      <c r="S334" s="12"/>
      <c r="T334" s="12"/>
      <c r="U334" s="12"/>
      <c r="V334" s="12"/>
      <c r="W334" s="12"/>
      <c r="X334" s="12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</row>
    <row r="335" spans="1:48" s="1" customFormat="1" ht="13.9" customHeight="1">
      <c r="A335" s="6">
        <v>31</v>
      </c>
      <c r="B335" s="6"/>
      <c r="C335" s="6"/>
      <c r="D335" s="9"/>
      <c r="E335" s="6"/>
      <c r="F335" s="6"/>
      <c r="G335" s="6"/>
      <c r="H335" s="6"/>
      <c r="I335" s="10"/>
      <c r="J335" s="6"/>
      <c r="K335" s="6"/>
      <c r="L335" s="6"/>
      <c r="M335" s="6"/>
      <c r="N335" s="6"/>
      <c r="O335" s="11"/>
      <c r="P335" s="11"/>
      <c r="Q335" s="9"/>
      <c r="R335" s="9"/>
      <c r="S335" s="9"/>
      <c r="T335" s="9"/>
      <c r="U335" s="9"/>
      <c r="V335" s="9"/>
      <c r="W335" s="9"/>
      <c r="X335" s="9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</row>
    <row r="336" spans="1:48" s="1" customFormat="1" ht="13.9" customHeight="1">
      <c r="A336" s="7">
        <v>32</v>
      </c>
      <c r="B336" s="7"/>
      <c r="C336" s="7"/>
      <c r="D336" s="12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13"/>
      <c r="P336" s="13"/>
      <c r="Q336" s="12"/>
      <c r="R336" s="12"/>
      <c r="S336" s="12"/>
      <c r="T336" s="12"/>
      <c r="U336" s="12"/>
      <c r="V336" s="12"/>
      <c r="W336" s="12"/>
      <c r="X336" s="12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</row>
    <row r="337" spans="1:48" s="1" customFormat="1" ht="13.9" customHeight="1">
      <c r="A337" s="6">
        <v>33</v>
      </c>
      <c r="B337" s="6"/>
      <c r="C337" s="6"/>
      <c r="D337" s="9"/>
      <c r="E337" s="6"/>
      <c r="F337" s="6"/>
      <c r="G337" s="6"/>
      <c r="H337" s="6"/>
      <c r="I337" s="10"/>
      <c r="J337" s="6"/>
      <c r="K337" s="6"/>
      <c r="L337" s="6"/>
      <c r="M337" s="6"/>
      <c r="N337" s="6"/>
      <c r="O337" s="11"/>
      <c r="P337" s="11"/>
      <c r="Q337" s="9"/>
      <c r="R337" s="9"/>
      <c r="S337" s="9"/>
      <c r="T337" s="9"/>
      <c r="U337" s="9"/>
      <c r="V337" s="9"/>
      <c r="W337" s="9"/>
      <c r="X337" s="9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</row>
    <row r="338" spans="1:48" s="1" customFormat="1" ht="13.9" customHeight="1">
      <c r="A338" s="7">
        <v>34</v>
      </c>
      <c r="B338" s="7"/>
      <c r="C338" s="7"/>
      <c r="D338" s="12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13"/>
      <c r="P338" s="13"/>
      <c r="Q338" s="12"/>
      <c r="R338" s="12"/>
      <c r="S338" s="12"/>
      <c r="T338" s="12"/>
      <c r="U338" s="12"/>
      <c r="V338" s="12"/>
      <c r="W338" s="12"/>
      <c r="X338" s="12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</row>
    <row r="339" spans="1:48" s="1" customFormat="1" ht="13.9" customHeight="1">
      <c r="A339" s="6">
        <v>35</v>
      </c>
      <c r="B339" s="6"/>
      <c r="C339" s="6"/>
      <c r="D339" s="9"/>
      <c r="E339" s="6"/>
      <c r="F339" s="6"/>
      <c r="G339" s="6"/>
      <c r="H339" s="6"/>
      <c r="I339" s="10"/>
      <c r="J339" s="6"/>
      <c r="K339" s="6"/>
      <c r="L339" s="6"/>
      <c r="M339" s="6"/>
      <c r="N339" s="6"/>
      <c r="O339" s="11"/>
      <c r="P339" s="11"/>
      <c r="Q339" s="9"/>
      <c r="R339" s="9"/>
      <c r="S339" s="9"/>
      <c r="T339" s="9"/>
      <c r="U339" s="9"/>
      <c r="V339" s="9"/>
      <c r="W339" s="9"/>
      <c r="X339" s="9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</row>
    <row r="340" spans="1:48" s="1" customFormat="1" ht="13.9" customHeight="1">
      <c r="A340" s="7">
        <v>36</v>
      </c>
      <c r="B340" s="7"/>
      <c r="C340" s="7"/>
      <c r="D340" s="12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13"/>
      <c r="P340" s="13"/>
      <c r="Q340" s="12"/>
      <c r="R340" s="12"/>
      <c r="S340" s="12"/>
      <c r="T340" s="12"/>
      <c r="U340" s="12"/>
      <c r="V340" s="12"/>
      <c r="W340" s="12"/>
      <c r="X340" s="12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</row>
    <row r="341" spans="1:48" s="1" customFormat="1" ht="13.9" customHeight="1">
      <c r="A341" s="6">
        <v>37</v>
      </c>
      <c r="B341" s="6"/>
      <c r="C341" s="6"/>
      <c r="D341" s="9"/>
      <c r="E341" s="6"/>
      <c r="F341" s="6"/>
      <c r="G341" s="6"/>
      <c r="H341" s="6"/>
      <c r="I341" s="10"/>
      <c r="J341" s="6"/>
      <c r="K341" s="6"/>
      <c r="L341" s="6"/>
      <c r="M341" s="6"/>
      <c r="N341" s="6"/>
      <c r="O341" s="11"/>
      <c r="P341" s="11"/>
      <c r="Q341" s="9"/>
      <c r="R341" s="9"/>
      <c r="S341" s="9"/>
      <c r="T341" s="9"/>
      <c r="U341" s="9"/>
      <c r="V341" s="9"/>
      <c r="W341" s="9"/>
      <c r="X341" s="9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</row>
    <row r="342" spans="1:48" s="1" customFormat="1" ht="13.9" customHeight="1">
      <c r="A342" s="7">
        <v>38</v>
      </c>
      <c r="B342" s="7"/>
      <c r="C342" s="7"/>
      <c r="D342" s="12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13"/>
      <c r="P342" s="13"/>
      <c r="Q342" s="12"/>
      <c r="R342" s="12"/>
      <c r="S342" s="12"/>
      <c r="T342" s="12"/>
      <c r="U342" s="12"/>
      <c r="V342" s="12"/>
      <c r="W342" s="12"/>
      <c r="X342" s="12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</row>
    <row r="343" spans="1:48" s="1" customFormat="1" ht="13.9" customHeight="1">
      <c r="A343" s="6">
        <v>39</v>
      </c>
      <c r="B343" s="6"/>
      <c r="C343" s="6"/>
      <c r="D343" s="9"/>
      <c r="E343" s="6"/>
      <c r="F343" s="6"/>
      <c r="G343" s="6"/>
      <c r="H343" s="6"/>
      <c r="I343" s="10"/>
      <c r="J343" s="6"/>
      <c r="K343" s="6"/>
      <c r="L343" s="6"/>
      <c r="M343" s="6"/>
      <c r="N343" s="6"/>
      <c r="O343" s="11"/>
      <c r="P343" s="11"/>
      <c r="Q343" s="9"/>
      <c r="R343" s="9"/>
      <c r="S343" s="9"/>
      <c r="T343" s="9"/>
      <c r="U343" s="9"/>
      <c r="V343" s="9"/>
      <c r="W343" s="9"/>
      <c r="X343" s="9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</row>
    <row r="344" spans="1:48" s="1" customFormat="1" ht="13.9" customHeight="1">
      <c r="A344" s="7">
        <v>40</v>
      </c>
      <c r="B344" s="7"/>
      <c r="C344" s="7"/>
      <c r="D344" s="12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13"/>
      <c r="P344" s="13"/>
      <c r="Q344" s="12"/>
      <c r="R344" s="12"/>
      <c r="S344" s="12"/>
      <c r="T344" s="12"/>
      <c r="U344" s="12"/>
      <c r="V344" s="12"/>
      <c r="W344" s="12"/>
      <c r="X344" s="12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</row>
    <row r="345" spans="1:48" s="1" customFormat="1" ht="13.9" customHeight="1">
      <c r="A345" s="6">
        <v>41</v>
      </c>
      <c r="B345" s="6"/>
      <c r="C345" s="6"/>
      <c r="D345" s="9"/>
      <c r="E345" s="6"/>
      <c r="F345" s="6"/>
      <c r="G345" s="6"/>
      <c r="H345" s="6"/>
      <c r="I345" s="10"/>
      <c r="J345" s="6"/>
      <c r="K345" s="6"/>
      <c r="L345" s="6"/>
      <c r="M345" s="6"/>
      <c r="N345" s="6"/>
      <c r="O345" s="11"/>
      <c r="P345" s="11"/>
      <c r="Q345" s="9"/>
      <c r="R345" s="9"/>
      <c r="S345" s="9"/>
      <c r="T345" s="9"/>
      <c r="U345" s="9"/>
      <c r="V345" s="9"/>
      <c r="W345" s="9"/>
      <c r="X345" s="9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</row>
    <row r="346" spans="1:48" s="1" customFormat="1" ht="13.9" customHeight="1">
      <c r="A346" s="7">
        <v>42</v>
      </c>
      <c r="B346" s="7"/>
      <c r="C346" s="7"/>
      <c r="D346" s="12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13"/>
      <c r="P346" s="13"/>
      <c r="Q346" s="12"/>
      <c r="R346" s="12"/>
      <c r="S346" s="12"/>
      <c r="T346" s="12"/>
      <c r="U346" s="12"/>
      <c r="V346" s="12"/>
      <c r="W346" s="12"/>
      <c r="X346" s="12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</row>
    <row r="347" spans="1:48" s="1" customFormat="1" ht="13.9" customHeight="1">
      <c r="A347" s="6">
        <v>43</v>
      </c>
      <c r="B347" s="6"/>
      <c r="C347" s="6"/>
      <c r="D347" s="9"/>
      <c r="E347" s="6"/>
      <c r="F347" s="6"/>
      <c r="G347" s="6"/>
      <c r="H347" s="6"/>
      <c r="I347" s="10"/>
      <c r="J347" s="6"/>
      <c r="K347" s="6"/>
      <c r="L347" s="6"/>
      <c r="M347" s="6"/>
      <c r="N347" s="6"/>
      <c r="O347" s="11"/>
      <c r="P347" s="11"/>
      <c r="Q347" s="9"/>
      <c r="R347" s="9"/>
      <c r="S347" s="9"/>
      <c r="T347" s="9"/>
      <c r="U347" s="9"/>
      <c r="V347" s="9"/>
      <c r="W347" s="9"/>
      <c r="X347" s="9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</row>
    <row r="348" spans="1:48" s="1" customFormat="1" ht="13.9" customHeight="1">
      <c r="A348" s="7">
        <v>44</v>
      </c>
      <c r="B348" s="7"/>
      <c r="C348" s="7"/>
      <c r="D348" s="12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13"/>
      <c r="P348" s="13"/>
      <c r="Q348" s="12"/>
      <c r="R348" s="12"/>
      <c r="S348" s="12"/>
      <c r="T348" s="12"/>
      <c r="U348" s="12"/>
      <c r="V348" s="12"/>
      <c r="W348" s="12"/>
      <c r="X348" s="12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</row>
    <row r="349" spans="1:48" s="1" customFormat="1" ht="13.9" customHeight="1">
      <c r="A349" s="6">
        <v>45</v>
      </c>
      <c r="B349" s="6"/>
      <c r="C349" s="6"/>
      <c r="D349" s="9"/>
      <c r="E349" s="6"/>
      <c r="F349" s="6"/>
      <c r="G349" s="6"/>
      <c r="H349" s="6"/>
      <c r="I349" s="10"/>
      <c r="J349" s="6"/>
      <c r="K349" s="6"/>
      <c r="L349" s="6"/>
      <c r="M349" s="6"/>
      <c r="N349" s="6"/>
      <c r="O349" s="11"/>
      <c r="P349" s="11"/>
      <c r="Q349" s="9"/>
      <c r="R349" s="9"/>
      <c r="S349" s="9"/>
      <c r="T349" s="9"/>
      <c r="U349" s="9"/>
      <c r="V349" s="9"/>
      <c r="W349" s="9"/>
      <c r="X349" s="9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</row>
    <row r="350" spans="1:48" s="1" customFormat="1" ht="13.9" customHeight="1">
      <c r="A350" s="7">
        <v>46</v>
      </c>
      <c r="B350" s="7"/>
      <c r="C350" s="7"/>
      <c r="D350" s="12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13"/>
      <c r="P350" s="13"/>
      <c r="Q350" s="12"/>
      <c r="R350" s="12"/>
      <c r="S350" s="12"/>
      <c r="T350" s="12"/>
      <c r="U350" s="12"/>
      <c r="V350" s="12"/>
      <c r="W350" s="12"/>
      <c r="X350" s="12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</row>
    <row r="351" spans="1:48" s="1" customFormat="1" ht="13.9" customHeight="1">
      <c r="A351" s="6">
        <v>47</v>
      </c>
      <c r="B351" s="6"/>
      <c r="C351" s="6"/>
      <c r="D351" s="9"/>
      <c r="E351" s="6"/>
      <c r="F351" s="6"/>
      <c r="G351" s="6"/>
      <c r="H351" s="6"/>
      <c r="I351" s="10"/>
      <c r="J351" s="6"/>
      <c r="K351" s="6"/>
      <c r="L351" s="6"/>
      <c r="M351" s="6"/>
      <c r="N351" s="6"/>
      <c r="O351" s="11"/>
      <c r="P351" s="11"/>
      <c r="Q351" s="9"/>
      <c r="R351" s="9"/>
      <c r="S351" s="9"/>
      <c r="T351" s="9"/>
      <c r="U351" s="9"/>
      <c r="V351" s="9"/>
      <c r="W351" s="9"/>
      <c r="X351" s="9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</row>
    <row r="352" spans="1:48" s="1" customFormat="1" ht="13.9" customHeight="1">
      <c r="A352" s="7">
        <v>48</v>
      </c>
      <c r="B352" s="7"/>
      <c r="C352" s="7"/>
      <c r="D352" s="12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13"/>
      <c r="P352" s="13"/>
      <c r="Q352" s="12"/>
      <c r="R352" s="12"/>
      <c r="S352" s="12"/>
      <c r="T352" s="12"/>
      <c r="U352" s="12"/>
      <c r="V352" s="12"/>
      <c r="W352" s="12"/>
      <c r="X352" s="12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</row>
    <row r="353" spans="1:48" s="1" customFormat="1" ht="13.9" customHeight="1">
      <c r="A353" s="6">
        <v>49</v>
      </c>
      <c r="B353" s="6"/>
      <c r="C353" s="6"/>
      <c r="D353" s="9"/>
      <c r="E353" s="6"/>
      <c r="F353" s="6"/>
      <c r="G353" s="6"/>
      <c r="H353" s="6"/>
      <c r="I353" s="10"/>
      <c r="J353" s="6"/>
      <c r="K353" s="6"/>
      <c r="L353" s="6"/>
      <c r="M353" s="6"/>
      <c r="N353" s="6"/>
      <c r="O353" s="11"/>
      <c r="P353" s="11"/>
      <c r="Q353" s="9"/>
      <c r="R353" s="9"/>
      <c r="S353" s="9"/>
      <c r="T353" s="9"/>
      <c r="U353" s="9"/>
      <c r="V353" s="9"/>
      <c r="W353" s="9"/>
      <c r="X353" s="9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</row>
    <row r="354" spans="1:48" s="1" customFormat="1" ht="13.9" customHeight="1">
      <c r="A354" s="7">
        <v>50</v>
      </c>
      <c r="B354" s="7"/>
      <c r="C354" s="7"/>
      <c r="D354" s="12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13"/>
      <c r="P354" s="13"/>
      <c r="Q354" s="12"/>
      <c r="R354" s="12"/>
      <c r="S354" s="12"/>
      <c r="T354" s="12"/>
      <c r="U354" s="12"/>
      <c r="V354" s="12"/>
      <c r="W354" s="12"/>
      <c r="X354" s="12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</row>
    <row r="355" spans="1:48" s="1" customFormat="1" ht="13.9" customHeight="1">
      <c r="A355" s="6">
        <v>51</v>
      </c>
      <c r="B355" s="6"/>
      <c r="C355" s="6"/>
      <c r="D355" s="9"/>
      <c r="E355" s="6"/>
      <c r="F355" s="6"/>
      <c r="G355" s="6"/>
      <c r="H355" s="6"/>
      <c r="I355" s="10"/>
      <c r="J355" s="6"/>
      <c r="K355" s="6"/>
      <c r="L355" s="6"/>
      <c r="M355" s="6"/>
      <c r="N355" s="6"/>
      <c r="O355" s="11"/>
      <c r="P355" s="11"/>
      <c r="Q355" s="9"/>
      <c r="R355" s="9"/>
      <c r="S355" s="9"/>
      <c r="T355" s="9"/>
      <c r="U355" s="9"/>
      <c r="V355" s="9"/>
      <c r="W355" s="9"/>
      <c r="X355" s="9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</row>
    <row r="356" spans="1:48" s="1" customFormat="1" ht="13.9" customHeight="1">
      <c r="A356" s="7">
        <v>52</v>
      </c>
      <c r="B356" s="7"/>
      <c r="C356" s="7"/>
      <c r="D356" s="12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13"/>
      <c r="P356" s="13"/>
      <c r="Q356" s="12"/>
      <c r="R356" s="12"/>
      <c r="S356" s="12"/>
      <c r="T356" s="12"/>
      <c r="U356" s="12"/>
      <c r="V356" s="12"/>
      <c r="W356" s="12"/>
      <c r="X356" s="12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</row>
    <row r="357" spans="1:48" s="1" customFormat="1" ht="13.9" customHeight="1" thickBot="1">
      <c r="A357" s="4" t="s">
        <v>154</v>
      </c>
      <c r="B357" s="25">
        <f>C357+D357+E357+F357</f>
        <v>0</v>
      </c>
      <c r="C357" s="8">
        <f>SUM(C305:C356)</f>
        <v>0</v>
      </c>
      <c r="D357" s="8">
        <f>SUM(D305:D356)</f>
        <v>0</v>
      </c>
      <c r="E357" s="8">
        <f>SUM(E305:E356)</f>
        <v>0</v>
      </c>
      <c r="F357" s="8">
        <f>SUM(F305:F356)</f>
        <v>0</v>
      </c>
      <c r="G357" s="8">
        <f>SUM(G305:G356)</f>
        <v>0</v>
      </c>
      <c r="H357" s="30">
        <f>IFERROR((G357/F357),0)</f>
        <v>0</v>
      </c>
      <c r="I357" s="31">
        <f>IFERROR((F357/B357),0)</f>
        <v>0</v>
      </c>
      <c r="J357" s="15" t="e">
        <f>AVERAGE(J305:J356)</f>
        <v>#DIV/0!</v>
      </c>
      <c r="K357" s="31">
        <f>IFERROR((I357-J357),0)</f>
        <v>0</v>
      </c>
      <c r="L357" s="8">
        <f>SUM(L305:L356)</f>
        <v>0</v>
      </c>
      <c r="M357" s="8">
        <f>SUM(M305:M349)</f>
        <v>0</v>
      </c>
      <c r="N357" s="32">
        <f>IFERROR((L357/C357),0)</f>
        <v>0</v>
      </c>
      <c r="O357" s="32">
        <f>IFERROR((M357/C357),0)</f>
        <v>0</v>
      </c>
      <c r="P357" s="15" t="e">
        <f>AVERAGE(P305:P356)</f>
        <v>#DIV/0!</v>
      </c>
      <c r="Q357" s="31">
        <f>IFERROR((N357-P357),0)</f>
        <v>0</v>
      </c>
      <c r="R357" s="31">
        <f>IFERROR((O357-P357),0)</f>
        <v>0</v>
      </c>
      <c r="S357" s="14">
        <f>SUM(S305:S356)</f>
        <v>0</v>
      </c>
      <c r="T357" s="30">
        <f>IFERROR((S357/C357),0)</f>
        <v>0</v>
      </c>
      <c r="U357" s="14">
        <f>SUM(U305:U356)</f>
        <v>0</v>
      </c>
      <c r="V357" s="33">
        <f>IFERROR((U357*60/C357),0)</f>
        <v>0</v>
      </c>
      <c r="W357" s="14" t="e">
        <f>AVERAGE(W305:W356)</f>
        <v>#DIV/0!</v>
      </c>
      <c r="X357" s="30">
        <f>IFERROR((V357-W357),0)</f>
        <v>0</v>
      </c>
      <c r="Y357" s="14">
        <f>SUM(Y305:Y356)</f>
        <v>0</v>
      </c>
      <c r="Z357" s="41" t="e">
        <f>Y357/C357</f>
        <v>#DIV/0!</v>
      </c>
      <c r="AA357" s="14">
        <f>SUM(AA305:AA356)</f>
        <v>0</v>
      </c>
      <c r="AB357" s="41" t="e">
        <f>AA357/C357</f>
        <v>#DIV/0!</v>
      </c>
      <c r="AC357" s="14">
        <f>SUM(AC305:AC356)</f>
        <v>0</v>
      </c>
      <c r="AD357" s="41" t="e">
        <f>AC357/C357</f>
        <v>#DIV/0!</v>
      </c>
      <c r="AE357" s="14">
        <f>SUM(AE305:AE356)</f>
        <v>0</v>
      </c>
      <c r="AF357" s="41" t="e">
        <f>AE357/C357</f>
        <v>#DIV/0!</v>
      </c>
      <c r="AG357" s="14">
        <f>SUM(AG305:AG356)</f>
        <v>0</v>
      </c>
      <c r="AH357" s="41" t="e">
        <f>AG357/C357</f>
        <v>#DIV/0!</v>
      </c>
      <c r="AI357" s="14">
        <f>SUM(AI305:AI356)</f>
        <v>0</v>
      </c>
      <c r="AJ357" s="41" t="e">
        <f>AI357/C357</f>
        <v>#DIV/0!</v>
      </c>
      <c r="AK357" s="14">
        <f>SUM(AK305:AK356)</f>
        <v>0</v>
      </c>
      <c r="AL357" s="41" t="e">
        <f>AK357/C357</f>
        <v>#DIV/0!</v>
      </c>
      <c r="AM357" s="14">
        <f>SUM(AM305:AM356)</f>
        <v>0</v>
      </c>
      <c r="AN357" s="41" t="e">
        <f>AM357/C357</f>
        <v>#DIV/0!</v>
      </c>
      <c r="AO357" s="14">
        <f>SUM(AO305:AO356)</f>
        <v>0</v>
      </c>
      <c r="AP357" s="41" t="e">
        <f>AO357/C357</f>
        <v>#DIV/0!</v>
      </c>
      <c r="AQ357" s="14">
        <f>SUM(AQ305:AQ356)</f>
        <v>0</v>
      </c>
      <c r="AR357" s="41" t="e">
        <f>AQ357/C357</f>
        <v>#DIV/0!</v>
      </c>
      <c r="AS357" s="14">
        <f>SUM(AS305:AS356)</f>
        <v>0</v>
      </c>
      <c r="AT357" s="41" t="e">
        <f>AS357/C357</f>
        <v>#DIV/0!</v>
      </c>
      <c r="AU357" s="14">
        <f>SUM(AU305:AU356)</f>
        <v>0</v>
      </c>
      <c r="AV357" s="41" t="e">
        <f>AU357/C357</f>
        <v>#DIV/0!</v>
      </c>
    </row>
    <row r="358" spans="1:48" s="1" customFormat="1" ht="13.9" customHeight="1"/>
    <row r="359" spans="1:48" s="1" customFormat="1" ht="13.9" customHeight="1">
      <c r="A359" s="1" t="s">
        <v>160</v>
      </c>
    </row>
    <row r="360" spans="1:48" s="1" customFormat="1" ht="13.9" customHeight="1"/>
    <row r="361" spans="1:48" s="1" customFormat="1" ht="13.9" customHeight="1">
      <c r="A361" s="59" t="s">
        <v>179</v>
      </c>
      <c r="B361" s="59" t="s">
        <v>11</v>
      </c>
      <c r="C361" s="59" t="s">
        <v>12</v>
      </c>
      <c r="D361" s="60" t="s">
        <v>13</v>
      </c>
      <c r="E361" s="60" t="s">
        <v>14</v>
      </c>
      <c r="F361" s="59" t="s">
        <v>15</v>
      </c>
      <c r="G361" s="59" t="s">
        <v>16</v>
      </c>
      <c r="H361" s="59" t="s">
        <v>17</v>
      </c>
      <c r="I361" s="59" t="s">
        <v>18</v>
      </c>
      <c r="J361" s="59" t="s">
        <v>19</v>
      </c>
      <c r="K361" s="59" t="s">
        <v>20</v>
      </c>
      <c r="L361" s="59" t="s">
        <v>21</v>
      </c>
      <c r="M361" s="59" t="s">
        <v>22</v>
      </c>
      <c r="N361" s="59" t="s">
        <v>23</v>
      </c>
      <c r="O361" s="59" t="s">
        <v>24</v>
      </c>
      <c r="P361" s="59" t="s">
        <v>25</v>
      </c>
      <c r="Q361" s="59" t="s">
        <v>26</v>
      </c>
      <c r="R361" s="59" t="s">
        <v>27</v>
      </c>
      <c r="S361" s="60" t="s">
        <v>28</v>
      </c>
      <c r="T361" s="59" t="s">
        <v>29</v>
      </c>
      <c r="U361" s="59" t="s">
        <v>30</v>
      </c>
      <c r="V361" s="59" t="s">
        <v>31</v>
      </c>
      <c r="W361" s="59" t="s">
        <v>32</v>
      </c>
      <c r="X361" s="59" t="s">
        <v>33</v>
      </c>
      <c r="Y361" s="59" t="s">
        <v>34</v>
      </c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</row>
    <row r="362" spans="1:48" s="1" customFormat="1" ht="13.9" customHeight="1">
      <c r="A362" s="59"/>
      <c r="B362" s="59"/>
      <c r="C362" s="59"/>
      <c r="D362" s="60"/>
      <c r="E362" s="60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60"/>
      <c r="T362" s="59"/>
      <c r="U362" s="59"/>
      <c r="V362" s="59"/>
      <c r="W362" s="59"/>
      <c r="X362" s="59"/>
      <c r="Y362" s="59" t="s">
        <v>35</v>
      </c>
      <c r="Z362" s="59"/>
      <c r="AA362" s="59" t="s">
        <v>36</v>
      </c>
      <c r="AB362" s="59"/>
      <c r="AC362" s="59" t="s">
        <v>37</v>
      </c>
      <c r="AD362" s="59"/>
      <c r="AE362" s="59" t="s">
        <v>38</v>
      </c>
      <c r="AF362" s="59"/>
      <c r="AG362" s="59" t="s">
        <v>39</v>
      </c>
      <c r="AH362" s="59"/>
      <c r="AI362" s="59" t="s">
        <v>40</v>
      </c>
      <c r="AJ362" s="59"/>
      <c r="AK362" s="59" t="s">
        <v>41</v>
      </c>
      <c r="AL362" s="59"/>
      <c r="AM362" s="59" t="s">
        <v>42</v>
      </c>
      <c r="AN362" s="59"/>
      <c r="AO362" s="59" t="s">
        <v>43</v>
      </c>
      <c r="AP362" s="59"/>
      <c r="AQ362" s="59" t="s">
        <v>44</v>
      </c>
      <c r="AR362" s="59"/>
      <c r="AS362" s="59" t="s">
        <v>45</v>
      </c>
      <c r="AT362" s="59"/>
      <c r="AU362" s="59" t="s">
        <v>46</v>
      </c>
      <c r="AV362" s="59"/>
    </row>
    <row r="363" spans="1:48" s="1" customFormat="1" ht="45.6" customHeight="1">
      <c r="A363" s="59"/>
      <c r="B363" s="59"/>
      <c r="C363" s="59"/>
      <c r="D363" s="60"/>
      <c r="E363" s="60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60"/>
      <c r="T363" s="59"/>
      <c r="U363" s="59"/>
      <c r="V363" s="59"/>
      <c r="W363" s="59"/>
      <c r="X363" s="59"/>
      <c r="Y363" s="37" t="s">
        <v>47</v>
      </c>
      <c r="Z363" s="37" t="s">
        <v>48</v>
      </c>
      <c r="AA363" s="37" t="s">
        <v>47</v>
      </c>
      <c r="AB363" s="37" t="s">
        <v>48</v>
      </c>
      <c r="AC363" s="37" t="s">
        <v>47</v>
      </c>
      <c r="AD363" s="37" t="s">
        <v>48</v>
      </c>
      <c r="AE363" s="37" t="s">
        <v>47</v>
      </c>
      <c r="AF363" s="37" t="s">
        <v>48</v>
      </c>
      <c r="AG363" s="37" t="s">
        <v>47</v>
      </c>
      <c r="AH363" s="37" t="s">
        <v>48</v>
      </c>
      <c r="AI363" s="37" t="s">
        <v>47</v>
      </c>
      <c r="AJ363" s="37" t="s">
        <v>48</v>
      </c>
      <c r="AK363" s="37" t="s">
        <v>47</v>
      </c>
      <c r="AL363" s="37" t="s">
        <v>48</v>
      </c>
      <c r="AM363" s="37" t="s">
        <v>47</v>
      </c>
      <c r="AN363" s="37" t="s">
        <v>48</v>
      </c>
      <c r="AO363" s="37" t="s">
        <v>47</v>
      </c>
      <c r="AP363" s="37" t="s">
        <v>48</v>
      </c>
      <c r="AQ363" s="37" t="s">
        <v>47</v>
      </c>
      <c r="AR363" s="37" t="s">
        <v>48</v>
      </c>
      <c r="AS363" s="37" t="s">
        <v>47</v>
      </c>
      <c r="AT363" s="37" t="s">
        <v>48</v>
      </c>
      <c r="AU363" s="37" t="s">
        <v>47</v>
      </c>
      <c r="AV363" s="37" t="s">
        <v>48</v>
      </c>
    </row>
    <row r="364" spans="1:48" s="1" customFormat="1" ht="13.9" customHeight="1">
      <c r="A364" s="6">
        <v>1</v>
      </c>
      <c r="B364" s="6"/>
      <c r="C364" s="6"/>
      <c r="D364" s="9"/>
      <c r="E364" s="6"/>
      <c r="F364" s="6"/>
      <c r="G364" s="6"/>
      <c r="H364" s="6"/>
      <c r="I364" s="10"/>
      <c r="J364" s="6"/>
      <c r="K364" s="6"/>
      <c r="L364" s="6"/>
      <c r="M364" s="6"/>
      <c r="N364" s="6"/>
      <c r="O364" s="11"/>
      <c r="P364" s="11"/>
      <c r="Q364" s="9"/>
      <c r="R364" s="9"/>
      <c r="S364" s="9"/>
      <c r="T364" s="9"/>
      <c r="U364" s="9"/>
      <c r="V364" s="9"/>
      <c r="W364" s="9"/>
      <c r="X364" s="9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</row>
    <row r="365" spans="1:48" s="1" customFormat="1" ht="13.9" customHeight="1">
      <c r="A365" s="7">
        <v>2</v>
      </c>
      <c r="B365" s="7"/>
      <c r="C365" s="7"/>
      <c r="D365" s="12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13"/>
      <c r="P365" s="13"/>
      <c r="Q365" s="12"/>
      <c r="R365" s="12"/>
      <c r="S365" s="12"/>
      <c r="T365" s="12"/>
      <c r="U365" s="12"/>
      <c r="V365" s="12"/>
      <c r="W365" s="12"/>
      <c r="X365" s="12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</row>
    <row r="366" spans="1:48" s="1" customFormat="1" ht="13.9" customHeight="1">
      <c r="A366" s="6">
        <v>3</v>
      </c>
      <c r="B366" s="6"/>
      <c r="C366" s="6"/>
      <c r="D366" s="9"/>
      <c r="E366" s="6"/>
      <c r="F366" s="6"/>
      <c r="G366" s="6"/>
      <c r="H366" s="6"/>
      <c r="I366" s="10"/>
      <c r="J366" s="6"/>
      <c r="K366" s="6"/>
      <c r="L366" s="6"/>
      <c r="M366" s="6"/>
      <c r="N366" s="6"/>
      <c r="O366" s="11"/>
      <c r="P366" s="11"/>
      <c r="Q366" s="9"/>
      <c r="R366" s="9"/>
      <c r="S366" s="9"/>
      <c r="T366" s="9"/>
      <c r="U366" s="9"/>
      <c r="V366" s="9"/>
      <c r="W366" s="9"/>
      <c r="X366" s="9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</row>
    <row r="367" spans="1:48" s="1" customFormat="1" ht="13.9" customHeight="1">
      <c r="A367" s="7">
        <v>4</v>
      </c>
      <c r="B367" s="7"/>
      <c r="C367" s="7"/>
      <c r="D367" s="12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13"/>
      <c r="P367" s="13"/>
      <c r="Q367" s="12"/>
      <c r="R367" s="12"/>
      <c r="S367" s="12"/>
      <c r="T367" s="12"/>
      <c r="U367" s="12"/>
      <c r="V367" s="12"/>
      <c r="W367" s="12"/>
      <c r="X367" s="12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</row>
    <row r="368" spans="1:48" s="1" customFormat="1" ht="13.9" customHeight="1">
      <c r="A368" s="6">
        <v>5</v>
      </c>
      <c r="B368" s="6"/>
      <c r="C368" s="6"/>
      <c r="D368" s="9"/>
      <c r="E368" s="6"/>
      <c r="F368" s="6"/>
      <c r="G368" s="6"/>
      <c r="H368" s="6"/>
      <c r="I368" s="10"/>
      <c r="J368" s="6"/>
      <c r="K368" s="6"/>
      <c r="L368" s="6"/>
      <c r="M368" s="6"/>
      <c r="N368" s="6"/>
      <c r="O368" s="11"/>
      <c r="P368" s="11"/>
      <c r="Q368" s="9"/>
      <c r="R368" s="9"/>
      <c r="S368" s="9"/>
      <c r="T368" s="9"/>
      <c r="U368" s="9"/>
      <c r="V368" s="9"/>
      <c r="W368" s="9"/>
      <c r="X368" s="9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</row>
    <row r="369" spans="1:48" s="1" customFormat="1" ht="13.9" customHeight="1">
      <c r="A369" s="7">
        <v>6</v>
      </c>
      <c r="B369" s="7"/>
      <c r="C369" s="7"/>
      <c r="D369" s="12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13"/>
      <c r="P369" s="13"/>
      <c r="Q369" s="12"/>
      <c r="R369" s="12"/>
      <c r="S369" s="12"/>
      <c r="T369" s="12"/>
      <c r="U369" s="12"/>
      <c r="V369" s="12"/>
      <c r="W369" s="12"/>
      <c r="X369" s="12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</row>
    <row r="370" spans="1:48" s="1" customFormat="1" ht="13.9" customHeight="1">
      <c r="A370" s="6">
        <v>7</v>
      </c>
      <c r="B370" s="6"/>
      <c r="C370" s="6"/>
      <c r="D370" s="9"/>
      <c r="E370" s="6"/>
      <c r="F370" s="6"/>
      <c r="G370" s="6"/>
      <c r="H370" s="6"/>
      <c r="I370" s="10"/>
      <c r="J370" s="6"/>
      <c r="K370" s="6"/>
      <c r="L370" s="6"/>
      <c r="M370" s="6"/>
      <c r="N370" s="6"/>
      <c r="O370" s="11"/>
      <c r="P370" s="11"/>
      <c r="Q370" s="9"/>
      <c r="R370" s="9"/>
      <c r="S370" s="9"/>
      <c r="T370" s="9"/>
      <c r="U370" s="9"/>
      <c r="V370" s="9"/>
      <c r="W370" s="9"/>
      <c r="X370" s="9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</row>
    <row r="371" spans="1:48" s="1" customFormat="1" ht="13.9" customHeight="1">
      <c r="A371" s="7">
        <v>8</v>
      </c>
      <c r="B371" s="7"/>
      <c r="C371" s="7"/>
      <c r="D371" s="12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13"/>
      <c r="P371" s="13"/>
      <c r="Q371" s="12"/>
      <c r="R371" s="12"/>
      <c r="S371" s="12"/>
      <c r="T371" s="12"/>
      <c r="U371" s="12"/>
      <c r="V371" s="12"/>
      <c r="W371" s="12"/>
      <c r="X371" s="12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</row>
    <row r="372" spans="1:48" s="1" customFormat="1" ht="13.9" customHeight="1">
      <c r="A372" s="6">
        <v>9</v>
      </c>
      <c r="B372" s="6"/>
      <c r="C372" s="6"/>
      <c r="D372" s="9"/>
      <c r="E372" s="6"/>
      <c r="F372" s="6"/>
      <c r="G372" s="6"/>
      <c r="H372" s="6"/>
      <c r="I372" s="10"/>
      <c r="J372" s="6"/>
      <c r="K372" s="6"/>
      <c r="L372" s="6"/>
      <c r="M372" s="6"/>
      <c r="N372" s="6"/>
      <c r="O372" s="11"/>
      <c r="P372" s="11"/>
      <c r="Q372" s="9"/>
      <c r="R372" s="9"/>
      <c r="S372" s="9"/>
      <c r="T372" s="9"/>
      <c r="U372" s="9"/>
      <c r="V372" s="9"/>
      <c r="W372" s="9"/>
      <c r="X372" s="9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</row>
    <row r="373" spans="1:48" s="1" customFormat="1" ht="13.9" customHeight="1">
      <c r="A373" s="7">
        <v>10</v>
      </c>
      <c r="B373" s="7"/>
      <c r="C373" s="7"/>
      <c r="D373" s="12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3"/>
      <c r="P373" s="13"/>
      <c r="Q373" s="12"/>
      <c r="R373" s="12"/>
      <c r="S373" s="12"/>
      <c r="T373" s="12"/>
      <c r="U373" s="12"/>
      <c r="V373" s="12"/>
      <c r="W373" s="12"/>
      <c r="X373" s="12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</row>
    <row r="374" spans="1:48" s="1" customFormat="1" ht="13.9" customHeight="1">
      <c r="A374" s="6">
        <v>11</v>
      </c>
      <c r="B374" s="6"/>
      <c r="C374" s="6"/>
      <c r="D374" s="9"/>
      <c r="E374" s="6"/>
      <c r="F374" s="6"/>
      <c r="G374" s="6"/>
      <c r="H374" s="6"/>
      <c r="I374" s="10"/>
      <c r="J374" s="6"/>
      <c r="K374" s="6"/>
      <c r="L374" s="6"/>
      <c r="M374" s="6"/>
      <c r="N374" s="6"/>
      <c r="O374" s="11"/>
      <c r="P374" s="11"/>
      <c r="Q374" s="9"/>
      <c r="R374" s="9"/>
      <c r="S374" s="9"/>
      <c r="T374" s="9"/>
      <c r="U374" s="9"/>
      <c r="V374" s="9"/>
      <c r="W374" s="9"/>
      <c r="X374" s="9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</row>
    <row r="375" spans="1:48" s="1" customFormat="1" ht="13.9" customHeight="1">
      <c r="A375" s="7">
        <v>12</v>
      </c>
      <c r="B375" s="7"/>
      <c r="C375" s="7"/>
      <c r="D375" s="12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3"/>
      <c r="P375" s="13"/>
      <c r="Q375" s="12"/>
      <c r="R375" s="12"/>
      <c r="S375" s="12"/>
      <c r="T375" s="12"/>
      <c r="U375" s="12"/>
      <c r="V375" s="12"/>
      <c r="W375" s="12"/>
      <c r="X375" s="12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</row>
    <row r="376" spans="1:48" s="1" customFormat="1" ht="13.9" customHeight="1">
      <c r="A376" s="6">
        <v>13</v>
      </c>
      <c r="B376" s="6"/>
      <c r="C376" s="6"/>
      <c r="D376" s="9"/>
      <c r="E376" s="6"/>
      <c r="F376" s="6"/>
      <c r="G376" s="6"/>
      <c r="H376" s="6"/>
      <c r="I376" s="10"/>
      <c r="J376" s="6"/>
      <c r="K376" s="6"/>
      <c r="L376" s="6"/>
      <c r="M376" s="6"/>
      <c r="N376" s="6"/>
      <c r="O376" s="11"/>
      <c r="P376" s="11"/>
      <c r="Q376" s="9"/>
      <c r="R376" s="9"/>
      <c r="S376" s="9"/>
      <c r="T376" s="9"/>
      <c r="U376" s="9"/>
      <c r="V376" s="9"/>
      <c r="W376" s="9"/>
      <c r="X376" s="9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</row>
    <row r="377" spans="1:48" s="1" customFormat="1" ht="13.9" customHeight="1">
      <c r="A377" s="7">
        <v>14</v>
      </c>
      <c r="B377" s="7"/>
      <c r="C377" s="7"/>
      <c r="D377" s="12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3"/>
      <c r="P377" s="13"/>
      <c r="Q377" s="12"/>
      <c r="R377" s="12"/>
      <c r="S377" s="12"/>
      <c r="T377" s="12"/>
      <c r="U377" s="12"/>
      <c r="V377" s="12"/>
      <c r="W377" s="12"/>
      <c r="X377" s="12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</row>
    <row r="378" spans="1:48" s="1" customFormat="1" ht="13.9" customHeight="1">
      <c r="A378" s="6">
        <v>15</v>
      </c>
      <c r="B378" s="6"/>
      <c r="C378" s="6"/>
      <c r="D378" s="9"/>
      <c r="E378" s="6"/>
      <c r="F378" s="6"/>
      <c r="G378" s="6"/>
      <c r="H378" s="6"/>
      <c r="I378" s="10"/>
      <c r="J378" s="6"/>
      <c r="K378" s="6"/>
      <c r="L378" s="6"/>
      <c r="M378" s="6"/>
      <c r="N378" s="6"/>
      <c r="O378" s="11"/>
      <c r="P378" s="11"/>
      <c r="Q378" s="9"/>
      <c r="R378" s="9"/>
      <c r="S378" s="9"/>
      <c r="T378" s="9"/>
      <c r="U378" s="9"/>
      <c r="V378" s="9"/>
      <c r="W378" s="9"/>
      <c r="X378" s="9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</row>
    <row r="379" spans="1:48" s="1" customFormat="1" ht="13.9" customHeight="1">
      <c r="A379" s="7">
        <v>16</v>
      </c>
      <c r="B379" s="7"/>
      <c r="C379" s="7"/>
      <c r="D379" s="12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3"/>
      <c r="P379" s="13"/>
      <c r="Q379" s="12"/>
      <c r="R379" s="12"/>
      <c r="S379" s="12"/>
      <c r="T379" s="12"/>
      <c r="U379" s="12"/>
      <c r="V379" s="12"/>
      <c r="W379" s="12"/>
      <c r="X379" s="12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</row>
    <row r="380" spans="1:48" s="1" customFormat="1" ht="13.9" customHeight="1">
      <c r="A380" s="6">
        <v>17</v>
      </c>
      <c r="B380" s="6"/>
      <c r="C380" s="6"/>
      <c r="D380" s="9"/>
      <c r="E380" s="6"/>
      <c r="F380" s="6"/>
      <c r="G380" s="6"/>
      <c r="H380" s="6"/>
      <c r="I380" s="10"/>
      <c r="J380" s="6"/>
      <c r="K380" s="6"/>
      <c r="L380" s="6"/>
      <c r="M380" s="6"/>
      <c r="N380" s="6"/>
      <c r="O380" s="11"/>
      <c r="P380" s="11"/>
      <c r="Q380" s="9"/>
      <c r="R380" s="9"/>
      <c r="S380" s="9"/>
      <c r="T380" s="9"/>
      <c r="U380" s="9"/>
      <c r="V380" s="9"/>
      <c r="W380" s="9"/>
      <c r="X380" s="9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</row>
    <row r="381" spans="1:48" s="1" customFormat="1" ht="13.9" customHeight="1">
      <c r="A381" s="7">
        <v>18</v>
      </c>
      <c r="B381" s="7"/>
      <c r="C381" s="7"/>
      <c r="D381" s="12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3"/>
      <c r="P381" s="13"/>
      <c r="Q381" s="12"/>
      <c r="R381" s="12"/>
      <c r="S381" s="12"/>
      <c r="T381" s="12"/>
      <c r="U381" s="12"/>
      <c r="V381" s="12"/>
      <c r="W381" s="12"/>
      <c r="X381" s="12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</row>
    <row r="382" spans="1:48" s="1" customFormat="1" ht="13.9" customHeight="1">
      <c r="A382" s="6">
        <v>19</v>
      </c>
      <c r="B382" s="6"/>
      <c r="C382" s="6"/>
      <c r="D382" s="9"/>
      <c r="E382" s="6"/>
      <c r="F382" s="6"/>
      <c r="G382" s="6"/>
      <c r="H382" s="6"/>
      <c r="I382" s="10"/>
      <c r="J382" s="6"/>
      <c r="K382" s="6"/>
      <c r="L382" s="6"/>
      <c r="M382" s="6"/>
      <c r="N382" s="6"/>
      <c r="O382" s="11"/>
      <c r="P382" s="11"/>
      <c r="Q382" s="9"/>
      <c r="R382" s="9"/>
      <c r="S382" s="9"/>
      <c r="T382" s="9"/>
      <c r="U382" s="9"/>
      <c r="V382" s="9"/>
      <c r="W382" s="9"/>
      <c r="X382" s="9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</row>
    <row r="383" spans="1:48" s="1" customFormat="1" ht="13.9" customHeight="1">
      <c r="A383" s="7">
        <v>20</v>
      </c>
      <c r="B383" s="7"/>
      <c r="C383" s="7"/>
      <c r="D383" s="12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3"/>
      <c r="P383" s="13"/>
      <c r="Q383" s="12"/>
      <c r="R383" s="12"/>
      <c r="S383" s="12"/>
      <c r="T383" s="12"/>
      <c r="U383" s="12"/>
      <c r="V383" s="12"/>
      <c r="W383" s="12"/>
      <c r="X383" s="12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</row>
    <row r="384" spans="1:48" s="1" customFormat="1" ht="13.9" customHeight="1">
      <c r="A384" s="6">
        <v>21</v>
      </c>
      <c r="B384" s="6"/>
      <c r="C384" s="6"/>
      <c r="D384" s="9"/>
      <c r="E384" s="6"/>
      <c r="F384" s="6"/>
      <c r="G384" s="6"/>
      <c r="H384" s="6"/>
      <c r="I384" s="10"/>
      <c r="J384" s="6"/>
      <c r="K384" s="6"/>
      <c r="L384" s="6"/>
      <c r="M384" s="6"/>
      <c r="N384" s="6"/>
      <c r="O384" s="11"/>
      <c r="P384" s="11"/>
      <c r="Q384" s="9"/>
      <c r="R384" s="9"/>
      <c r="S384" s="9"/>
      <c r="T384" s="9"/>
      <c r="U384" s="9"/>
      <c r="V384" s="9"/>
      <c r="W384" s="9"/>
      <c r="X384" s="9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</row>
    <row r="385" spans="1:48" s="1" customFormat="1" ht="13.9" customHeight="1">
      <c r="A385" s="7">
        <v>22</v>
      </c>
      <c r="B385" s="7"/>
      <c r="C385" s="7"/>
      <c r="D385" s="12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3"/>
      <c r="P385" s="13"/>
      <c r="Q385" s="12"/>
      <c r="R385" s="12"/>
      <c r="S385" s="12"/>
      <c r="T385" s="12"/>
      <c r="U385" s="12"/>
      <c r="V385" s="12"/>
      <c r="W385" s="12"/>
      <c r="X385" s="12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</row>
    <row r="386" spans="1:48" s="1" customFormat="1" ht="13.9" customHeight="1">
      <c r="A386" s="6">
        <v>23</v>
      </c>
      <c r="B386" s="6"/>
      <c r="C386" s="6"/>
      <c r="D386" s="9"/>
      <c r="E386" s="6"/>
      <c r="F386" s="6"/>
      <c r="G386" s="6"/>
      <c r="H386" s="6"/>
      <c r="I386" s="10"/>
      <c r="J386" s="6"/>
      <c r="K386" s="6"/>
      <c r="L386" s="6"/>
      <c r="M386" s="6"/>
      <c r="N386" s="6"/>
      <c r="O386" s="11"/>
      <c r="P386" s="11"/>
      <c r="Q386" s="9"/>
      <c r="R386" s="9"/>
      <c r="S386" s="9"/>
      <c r="T386" s="9"/>
      <c r="U386" s="9"/>
      <c r="V386" s="9"/>
      <c r="W386" s="9"/>
      <c r="X386" s="9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</row>
    <row r="387" spans="1:48" s="1" customFormat="1" ht="13.9" customHeight="1">
      <c r="A387" s="7">
        <v>24</v>
      </c>
      <c r="B387" s="7"/>
      <c r="C387" s="7"/>
      <c r="D387" s="12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3"/>
      <c r="P387" s="13"/>
      <c r="Q387" s="12"/>
      <c r="R387" s="12"/>
      <c r="S387" s="12"/>
      <c r="T387" s="12"/>
      <c r="U387" s="12"/>
      <c r="V387" s="12"/>
      <c r="W387" s="12"/>
      <c r="X387" s="12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</row>
    <row r="388" spans="1:48" s="1" customFormat="1" ht="13.9" customHeight="1">
      <c r="A388" s="6">
        <v>25</v>
      </c>
      <c r="B388" s="6"/>
      <c r="C388" s="6"/>
      <c r="D388" s="9"/>
      <c r="E388" s="6"/>
      <c r="F388" s="6"/>
      <c r="G388" s="6"/>
      <c r="H388" s="6"/>
      <c r="I388" s="10"/>
      <c r="J388" s="6"/>
      <c r="K388" s="6"/>
      <c r="L388" s="6"/>
      <c r="M388" s="6"/>
      <c r="N388" s="6"/>
      <c r="O388" s="11"/>
      <c r="P388" s="11"/>
      <c r="Q388" s="9"/>
      <c r="R388" s="9"/>
      <c r="S388" s="9"/>
      <c r="T388" s="9"/>
      <c r="U388" s="9"/>
      <c r="V388" s="9"/>
      <c r="W388" s="9"/>
      <c r="X388" s="9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</row>
    <row r="389" spans="1:48" s="1" customFormat="1" ht="13.9" customHeight="1">
      <c r="A389" s="7">
        <v>26</v>
      </c>
      <c r="B389" s="7"/>
      <c r="C389" s="7"/>
      <c r="D389" s="12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3"/>
      <c r="P389" s="13"/>
      <c r="Q389" s="12"/>
      <c r="R389" s="12"/>
      <c r="S389" s="12"/>
      <c r="T389" s="12"/>
      <c r="U389" s="12"/>
      <c r="V389" s="12"/>
      <c r="W389" s="12"/>
      <c r="X389" s="12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</row>
    <row r="390" spans="1:48" s="1" customFormat="1" ht="13.9" customHeight="1">
      <c r="A390" s="6">
        <v>27</v>
      </c>
      <c r="B390" s="6"/>
      <c r="C390" s="6"/>
      <c r="D390" s="9"/>
      <c r="E390" s="6"/>
      <c r="F390" s="6"/>
      <c r="G390" s="6"/>
      <c r="H390" s="6"/>
      <c r="I390" s="10"/>
      <c r="J390" s="6"/>
      <c r="K390" s="6"/>
      <c r="L390" s="6"/>
      <c r="M390" s="6"/>
      <c r="N390" s="6"/>
      <c r="O390" s="11"/>
      <c r="P390" s="11"/>
      <c r="Q390" s="9"/>
      <c r="R390" s="9"/>
      <c r="S390" s="9"/>
      <c r="T390" s="9"/>
      <c r="U390" s="9"/>
      <c r="V390" s="9"/>
      <c r="W390" s="9"/>
      <c r="X390" s="9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</row>
    <row r="391" spans="1:48" s="1" customFormat="1" ht="13.9" customHeight="1">
      <c r="A391" s="7">
        <v>28</v>
      </c>
      <c r="B391" s="7"/>
      <c r="C391" s="7"/>
      <c r="D391" s="12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3"/>
      <c r="P391" s="13"/>
      <c r="Q391" s="12"/>
      <c r="R391" s="12"/>
      <c r="S391" s="12"/>
      <c r="T391" s="12"/>
      <c r="U391" s="12"/>
      <c r="V391" s="12"/>
      <c r="W391" s="12"/>
      <c r="X391" s="12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</row>
    <row r="392" spans="1:48" s="1" customFormat="1" ht="13.9" customHeight="1">
      <c r="A392" s="6">
        <v>29</v>
      </c>
      <c r="B392" s="6"/>
      <c r="C392" s="6"/>
      <c r="D392" s="9"/>
      <c r="E392" s="6"/>
      <c r="F392" s="6"/>
      <c r="G392" s="6"/>
      <c r="H392" s="6"/>
      <c r="I392" s="10"/>
      <c r="J392" s="6"/>
      <c r="K392" s="6"/>
      <c r="L392" s="6"/>
      <c r="M392" s="6"/>
      <c r="N392" s="6"/>
      <c r="O392" s="11"/>
      <c r="P392" s="11"/>
      <c r="Q392" s="9"/>
      <c r="R392" s="9"/>
      <c r="S392" s="9"/>
      <c r="T392" s="9"/>
      <c r="U392" s="9"/>
      <c r="V392" s="9"/>
      <c r="W392" s="9"/>
      <c r="X392" s="9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</row>
    <row r="393" spans="1:48" s="1" customFormat="1" ht="13.9" customHeight="1">
      <c r="A393" s="7">
        <v>30</v>
      </c>
      <c r="B393" s="7"/>
      <c r="C393" s="7"/>
      <c r="D393" s="12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13"/>
      <c r="P393" s="13"/>
      <c r="Q393" s="12"/>
      <c r="R393" s="12"/>
      <c r="S393" s="12"/>
      <c r="T393" s="12"/>
      <c r="U393" s="12"/>
      <c r="V393" s="12"/>
      <c r="W393" s="12"/>
      <c r="X393" s="12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</row>
    <row r="394" spans="1:48" s="1" customFormat="1" ht="13.9" customHeight="1">
      <c r="A394" s="6">
        <v>31</v>
      </c>
      <c r="B394" s="6"/>
      <c r="C394" s="6"/>
      <c r="D394" s="9"/>
      <c r="E394" s="6"/>
      <c r="F394" s="6"/>
      <c r="G394" s="6"/>
      <c r="H394" s="6"/>
      <c r="I394" s="10"/>
      <c r="J394" s="6"/>
      <c r="K394" s="6"/>
      <c r="L394" s="6"/>
      <c r="M394" s="6"/>
      <c r="N394" s="6"/>
      <c r="O394" s="11"/>
      <c r="P394" s="11"/>
      <c r="Q394" s="9"/>
      <c r="R394" s="9"/>
      <c r="S394" s="9"/>
      <c r="T394" s="9"/>
      <c r="U394" s="9"/>
      <c r="V394" s="9"/>
      <c r="W394" s="9"/>
      <c r="X394" s="9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</row>
    <row r="395" spans="1:48" s="1" customFormat="1" ht="13.9" customHeight="1">
      <c r="A395" s="7">
        <v>32</v>
      </c>
      <c r="B395" s="7"/>
      <c r="C395" s="7"/>
      <c r="D395" s="12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13"/>
      <c r="P395" s="13"/>
      <c r="Q395" s="12"/>
      <c r="R395" s="12"/>
      <c r="S395" s="12"/>
      <c r="T395" s="12"/>
      <c r="U395" s="12"/>
      <c r="V395" s="12"/>
      <c r="W395" s="12"/>
      <c r="X395" s="12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</row>
    <row r="396" spans="1:48" s="1" customFormat="1" ht="13.9" customHeight="1">
      <c r="A396" s="6">
        <v>33</v>
      </c>
      <c r="B396" s="6"/>
      <c r="C396" s="6"/>
      <c r="D396" s="9"/>
      <c r="E396" s="6"/>
      <c r="F396" s="6"/>
      <c r="G396" s="6"/>
      <c r="H396" s="6"/>
      <c r="I396" s="10"/>
      <c r="J396" s="6"/>
      <c r="K396" s="6"/>
      <c r="L396" s="6"/>
      <c r="M396" s="6"/>
      <c r="N396" s="6"/>
      <c r="O396" s="11"/>
      <c r="P396" s="11"/>
      <c r="Q396" s="9"/>
      <c r="R396" s="9"/>
      <c r="S396" s="9"/>
      <c r="T396" s="9"/>
      <c r="U396" s="9"/>
      <c r="V396" s="9"/>
      <c r="W396" s="9"/>
      <c r="X396" s="9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</row>
    <row r="397" spans="1:48" s="1" customFormat="1" ht="13.9" customHeight="1">
      <c r="A397" s="7">
        <v>34</v>
      </c>
      <c r="B397" s="7"/>
      <c r="C397" s="7"/>
      <c r="D397" s="12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13"/>
      <c r="P397" s="13"/>
      <c r="Q397" s="12"/>
      <c r="R397" s="12"/>
      <c r="S397" s="12"/>
      <c r="T397" s="12"/>
      <c r="U397" s="12"/>
      <c r="V397" s="12"/>
      <c r="W397" s="12"/>
      <c r="X397" s="12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</row>
    <row r="398" spans="1:48" s="1" customFormat="1" ht="13.9" customHeight="1">
      <c r="A398" s="6">
        <v>35</v>
      </c>
      <c r="B398" s="6"/>
      <c r="C398" s="6"/>
      <c r="D398" s="9"/>
      <c r="E398" s="6"/>
      <c r="F398" s="6"/>
      <c r="G398" s="6"/>
      <c r="H398" s="6"/>
      <c r="I398" s="10"/>
      <c r="J398" s="6"/>
      <c r="K398" s="6"/>
      <c r="L398" s="6"/>
      <c r="M398" s="6"/>
      <c r="N398" s="6"/>
      <c r="O398" s="11"/>
      <c r="P398" s="11"/>
      <c r="Q398" s="9"/>
      <c r="R398" s="9"/>
      <c r="S398" s="9"/>
      <c r="T398" s="9"/>
      <c r="U398" s="9"/>
      <c r="V398" s="9"/>
      <c r="W398" s="9"/>
      <c r="X398" s="9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</row>
    <row r="399" spans="1:48" s="1" customFormat="1" ht="13.9" customHeight="1">
      <c r="A399" s="7">
        <v>36</v>
      </c>
      <c r="B399" s="7"/>
      <c r="C399" s="7"/>
      <c r="D399" s="12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13"/>
      <c r="P399" s="13"/>
      <c r="Q399" s="12"/>
      <c r="R399" s="12"/>
      <c r="S399" s="12"/>
      <c r="T399" s="12"/>
      <c r="U399" s="12"/>
      <c r="V399" s="12"/>
      <c r="W399" s="12"/>
      <c r="X399" s="12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</row>
    <row r="400" spans="1:48" s="1" customFormat="1" ht="13.9" customHeight="1">
      <c r="A400" s="6">
        <v>37</v>
      </c>
      <c r="B400" s="6"/>
      <c r="C400" s="6"/>
      <c r="D400" s="9"/>
      <c r="E400" s="6"/>
      <c r="F400" s="6"/>
      <c r="G400" s="6"/>
      <c r="H400" s="6"/>
      <c r="I400" s="10"/>
      <c r="J400" s="6"/>
      <c r="K400" s="6"/>
      <c r="L400" s="6"/>
      <c r="M400" s="6"/>
      <c r="N400" s="6"/>
      <c r="O400" s="11"/>
      <c r="P400" s="11"/>
      <c r="Q400" s="9"/>
      <c r="R400" s="9"/>
      <c r="S400" s="9"/>
      <c r="T400" s="9"/>
      <c r="U400" s="9"/>
      <c r="V400" s="9"/>
      <c r="W400" s="9"/>
      <c r="X400" s="9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</row>
    <row r="401" spans="1:48" s="1" customFormat="1" ht="13.9" customHeight="1">
      <c r="A401" s="7">
        <v>38</v>
      </c>
      <c r="B401" s="7"/>
      <c r="C401" s="7"/>
      <c r="D401" s="12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13"/>
      <c r="P401" s="13"/>
      <c r="Q401" s="12"/>
      <c r="R401" s="12"/>
      <c r="S401" s="12"/>
      <c r="T401" s="12"/>
      <c r="U401" s="12"/>
      <c r="V401" s="12"/>
      <c r="W401" s="12"/>
      <c r="X401" s="12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</row>
    <row r="402" spans="1:48" s="1" customFormat="1" ht="13.9" customHeight="1">
      <c r="A402" s="6">
        <v>39</v>
      </c>
      <c r="B402" s="6"/>
      <c r="C402" s="6"/>
      <c r="D402" s="9"/>
      <c r="E402" s="6"/>
      <c r="F402" s="6"/>
      <c r="G402" s="6"/>
      <c r="H402" s="6"/>
      <c r="I402" s="10"/>
      <c r="J402" s="6"/>
      <c r="K402" s="6"/>
      <c r="L402" s="6"/>
      <c r="M402" s="6"/>
      <c r="N402" s="6"/>
      <c r="O402" s="11"/>
      <c r="P402" s="11"/>
      <c r="Q402" s="9"/>
      <c r="R402" s="9"/>
      <c r="S402" s="9"/>
      <c r="T402" s="9"/>
      <c r="U402" s="9"/>
      <c r="V402" s="9"/>
      <c r="W402" s="9"/>
      <c r="X402" s="9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</row>
    <row r="403" spans="1:48" s="1" customFormat="1" ht="13.9" customHeight="1">
      <c r="A403" s="7">
        <v>40</v>
      </c>
      <c r="B403" s="7"/>
      <c r="C403" s="7"/>
      <c r="D403" s="12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13"/>
      <c r="P403" s="13"/>
      <c r="Q403" s="12"/>
      <c r="R403" s="12"/>
      <c r="S403" s="12"/>
      <c r="T403" s="12"/>
      <c r="U403" s="12"/>
      <c r="V403" s="12"/>
      <c r="W403" s="12"/>
      <c r="X403" s="12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</row>
    <row r="404" spans="1:48" s="1" customFormat="1" ht="13.9" customHeight="1">
      <c r="A404" s="6">
        <v>41</v>
      </c>
      <c r="B404" s="6"/>
      <c r="C404" s="6"/>
      <c r="D404" s="9"/>
      <c r="E404" s="6"/>
      <c r="F404" s="6"/>
      <c r="G404" s="6"/>
      <c r="H404" s="6"/>
      <c r="I404" s="10"/>
      <c r="J404" s="6"/>
      <c r="K404" s="6"/>
      <c r="L404" s="6"/>
      <c r="M404" s="6"/>
      <c r="N404" s="6"/>
      <c r="O404" s="11"/>
      <c r="P404" s="11"/>
      <c r="Q404" s="9"/>
      <c r="R404" s="9"/>
      <c r="S404" s="9"/>
      <c r="T404" s="9"/>
      <c r="U404" s="9"/>
      <c r="V404" s="9"/>
      <c r="W404" s="9"/>
      <c r="X404" s="9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</row>
    <row r="405" spans="1:48" s="1" customFormat="1" ht="13.9" customHeight="1">
      <c r="A405" s="7">
        <v>42</v>
      </c>
      <c r="B405" s="7"/>
      <c r="C405" s="7"/>
      <c r="D405" s="12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13"/>
      <c r="P405" s="13"/>
      <c r="Q405" s="12"/>
      <c r="R405" s="12"/>
      <c r="S405" s="12"/>
      <c r="T405" s="12"/>
      <c r="U405" s="12"/>
      <c r="V405" s="12"/>
      <c r="W405" s="12"/>
      <c r="X405" s="12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</row>
    <row r="406" spans="1:48" s="1" customFormat="1" ht="13.9" customHeight="1">
      <c r="A406" s="6">
        <v>43</v>
      </c>
      <c r="B406" s="6"/>
      <c r="C406" s="6"/>
      <c r="D406" s="9"/>
      <c r="E406" s="6"/>
      <c r="F406" s="6"/>
      <c r="G406" s="6"/>
      <c r="H406" s="6"/>
      <c r="I406" s="10"/>
      <c r="J406" s="6"/>
      <c r="K406" s="6"/>
      <c r="L406" s="6"/>
      <c r="M406" s="6"/>
      <c r="N406" s="6"/>
      <c r="O406" s="11"/>
      <c r="P406" s="11"/>
      <c r="Q406" s="9"/>
      <c r="R406" s="9"/>
      <c r="S406" s="9"/>
      <c r="T406" s="9"/>
      <c r="U406" s="9"/>
      <c r="V406" s="9"/>
      <c r="W406" s="9"/>
      <c r="X406" s="9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</row>
    <row r="407" spans="1:48" s="1" customFormat="1" ht="13.9" customHeight="1">
      <c r="A407" s="7">
        <v>44</v>
      </c>
      <c r="B407" s="7"/>
      <c r="C407" s="7"/>
      <c r="D407" s="12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13"/>
      <c r="P407" s="13"/>
      <c r="Q407" s="12"/>
      <c r="R407" s="12"/>
      <c r="S407" s="12"/>
      <c r="T407" s="12"/>
      <c r="U407" s="12"/>
      <c r="V407" s="12"/>
      <c r="W407" s="12"/>
      <c r="X407" s="12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</row>
    <row r="408" spans="1:48" s="1" customFormat="1" ht="13.9" customHeight="1">
      <c r="A408" s="6">
        <v>45</v>
      </c>
      <c r="B408" s="6"/>
      <c r="C408" s="6"/>
      <c r="D408" s="9"/>
      <c r="E408" s="6"/>
      <c r="F408" s="6"/>
      <c r="G408" s="6"/>
      <c r="H408" s="6"/>
      <c r="I408" s="10"/>
      <c r="J408" s="6"/>
      <c r="K408" s="6"/>
      <c r="L408" s="6"/>
      <c r="M408" s="6"/>
      <c r="N408" s="6"/>
      <c r="O408" s="11"/>
      <c r="P408" s="11"/>
      <c r="Q408" s="9"/>
      <c r="R408" s="9"/>
      <c r="S408" s="9"/>
      <c r="T408" s="9"/>
      <c r="U408" s="9"/>
      <c r="V408" s="9"/>
      <c r="W408" s="9"/>
      <c r="X408" s="9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</row>
    <row r="409" spans="1:48" s="1" customFormat="1" ht="13.9" customHeight="1">
      <c r="A409" s="7">
        <v>46</v>
      </c>
      <c r="B409" s="7"/>
      <c r="C409" s="7"/>
      <c r="D409" s="12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13"/>
      <c r="P409" s="13"/>
      <c r="Q409" s="12"/>
      <c r="R409" s="12"/>
      <c r="S409" s="12"/>
      <c r="T409" s="12"/>
      <c r="U409" s="12"/>
      <c r="V409" s="12"/>
      <c r="W409" s="12"/>
      <c r="X409" s="12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</row>
    <row r="410" spans="1:48" s="1" customFormat="1" ht="13.9" customHeight="1">
      <c r="A410" s="6">
        <v>47</v>
      </c>
      <c r="B410" s="6"/>
      <c r="C410" s="6"/>
      <c r="D410" s="9"/>
      <c r="E410" s="6"/>
      <c r="F410" s="6"/>
      <c r="G410" s="6"/>
      <c r="H410" s="6"/>
      <c r="I410" s="10"/>
      <c r="J410" s="6"/>
      <c r="K410" s="6"/>
      <c r="L410" s="6"/>
      <c r="M410" s="6"/>
      <c r="N410" s="6"/>
      <c r="O410" s="11"/>
      <c r="P410" s="11"/>
      <c r="Q410" s="9"/>
      <c r="R410" s="9"/>
      <c r="S410" s="9"/>
      <c r="T410" s="9"/>
      <c r="U410" s="9"/>
      <c r="V410" s="9"/>
      <c r="W410" s="9"/>
      <c r="X410" s="9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</row>
    <row r="411" spans="1:48" s="1" customFormat="1" ht="13.9" customHeight="1">
      <c r="A411" s="7">
        <v>48</v>
      </c>
      <c r="B411" s="7"/>
      <c r="C411" s="7"/>
      <c r="D411" s="12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13"/>
      <c r="P411" s="13"/>
      <c r="Q411" s="12"/>
      <c r="R411" s="12"/>
      <c r="S411" s="12"/>
      <c r="T411" s="12"/>
      <c r="U411" s="12"/>
      <c r="V411" s="12"/>
      <c r="W411" s="12"/>
      <c r="X411" s="12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</row>
    <row r="412" spans="1:48" s="1" customFormat="1" ht="13.9" customHeight="1">
      <c r="A412" s="6">
        <v>49</v>
      </c>
      <c r="B412" s="6"/>
      <c r="C412" s="6"/>
      <c r="D412" s="9"/>
      <c r="E412" s="6"/>
      <c r="F412" s="6"/>
      <c r="G412" s="6"/>
      <c r="H412" s="6"/>
      <c r="I412" s="10"/>
      <c r="J412" s="6"/>
      <c r="K412" s="6"/>
      <c r="L412" s="6"/>
      <c r="M412" s="6"/>
      <c r="N412" s="6"/>
      <c r="O412" s="11"/>
      <c r="P412" s="11"/>
      <c r="Q412" s="9"/>
      <c r="R412" s="9"/>
      <c r="S412" s="9"/>
      <c r="T412" s="9"/>
      <c r="U412" s="9"/>
      <c r="V412" s="9"/>
      <c r="W412" s="9"/>
      <c r="X412" s="9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</row>
    <row r="413" spans="1:48" s="1" customFormat="1" ht="13.9" customHeight="1">
      <c r="A413" s="7">
        <v>50</v>
      </c>
      <c r="B413" s="7"/>
      <c r="C413" s="7"/>
      <c r="D413" s="12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13"/>
      <c r="P413" s="13"/>
      <c r="Q413" s="12"/>
      <c r="R413" s="12"/>
      <c r="S413" s="12"/>
      <c r="T413" s="12"/>
      <c r="U413" s="12"/>
      <c r="V413" s="12"/>
      <c r="W413" s="12"/>
      <c r="X413" s="12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</row>
    <row r="414" spans="1:48" s="1" customFormat="1" ht="13.9" customHeight="1">
      <c r="A414" s="6">
        <v>51</v>
      </c>
      <c r="B414" s="6"/>
      <c r="C414" s="6"/>
      <c r="D414" s="9"/>
      <c r="E414" s="6"/>
      <c r="F414" s="6"/>
      <c r="G414" s="6"/>
      <c r="H414" s="6"/>
      <c r="I414" s="10"/>
      <c r="J414" s="6"/>
      <c r="K414" s="6"/>
      <c r="L414" s="6"/>
      <c r="M414" s="6"/>
      <c r="N414" s="6"/>
      <c r="O414" s="11"/>
      <c r="P414" s="11"/>
      <c r="Q414" s="9"/>
      <c r="R414" s="9"/>
      <c r="S414" s="9"/>
      <c r="T414" s="9"/>
      <c r="U414" s="9"/>
      <c r="V414" s="9"/>
      <c r="W414" s="9"/>
      <c r="X414" s="9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</row>
    <row r="415" spans="1:48" s="1" customFormat="1" ht="13.9" customHeight="1">
      <c r="A415" s="7">
        <v>52</v>
      </c>
      <c r="B415" s="7"/>
      <c r="C415" s="7"/>
      <c r="D415" s="12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13"/>
      <c r="P415" s="13"/>
      <c r="Q415" s="12"/>
      <c r="R415" s="12"/>
      <c r="S415" s="12"/>
      <c r="T415" s="12"/>
      <c r="U415" s="12"/>
      <c r="V415" s="12"/>
      <c r="W415" s="12"/>
      <c r="X415" s="12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</row>
    <row r="416" spans="1:48" s="1" customFormat="1" ht="13.9" customHeight="1" thickBot="1">
      <c r="A416" s="4" t="s">
        <v>154</v>
      </c>
      <c r="B416" s="25">
        <f>C416+D416+E416+F416</f>
        <v>0</v>
      </c>
      <c r="C416" s="8">
        <f>SUM(C364:C415)</f>
        <v>0</v>
      </c>
      <c r="D416" s="8">
        <f>SUM(D364:D415)</f>
        <v>0</v>
      </c>
      <c r="E416" s="8">
        <f>SUM(E364:E415)</f>
        <v>0</v>
      </c>
      <c r="F416" s="8">
        <f>SUM(F364:F415)</f>
        <v>0</v>
      </c>
      <c r="G416" s="8">
        <f>SUM(G364:G415)</f>
        <v>0</v>
      </c>
      <c r="H416" s="30">
        <f>IFERROR((G416/F416),0)</f>
        <v>0</v>
      </c>
      <c r="I416" s="31">
        <f>IFERROR((F416/B416),0)</f>
        <v>0</v>
      </c>
      <c r="J416" s="15" t="e">
        <f>AVERAGE(J364:J415)</f>
        <v>#DIV/0!</v>
      </c>
      <c r="K416" s="31">
        <f>IFERROR((I416-J416),0)</f>
        <v>0</v>
      </c>
      <c r="L416" s="8">
        <f>SUM(L364:L415)</f>
        <v>0</v>
      </c>
      <c r="M416" s="8">
        <f>SUM(M364:M408)</f>
        <v>0</v>
      </c>
      <c r="N416" s="32">
        <f>IFERROR((L416/C416),0)</f>
        <v>0</v>
      </c>
      <c r="O416" s="32">
        <f>IFERROR((M416/C416),0)</f>
        <v>0</v>
      </c>
      <c r="P416" s="15" t="e">
        <f>AVERAGE(P364:P415)</f>
        <v>#DIV/0!</v>
      </c>
      <c r="Q416" s="31">
        <f>IFERROR((N416-P416),0)</f>
        <v>0</v>
      </c>
      <c r="R416" s="31">
        <f>IFERROR((O416-P416),0)</f>
        <v>0</v>
      </c>
      <c r="S416" s="14">
        <f>SUM(S364:S415)</f>
        <v>0</v>
      </c>
      <c r="T416" s="30">
        <f>IFERROR((S416/C416),0)</f>
        <v>0</v>
      </c>
      <c r="U416" s="14">
        <f>SUM(U364:U415)</f>
        <v>0</v>
      </c>
      <c r="V416" s="33">
        <f>IFERROR((U416*60/C416),0)</f>
        <v>0</v>
      </c>
      <c r="W416" s="14" t="e">
        <f>AVERAGE(W364:W415)</f>
        <v>#DIV/0!</v>
      </c>
      <c r="X416" s="30">
        <f>IFERROR((V416-W416),0)</f>
        <v>0</v>
      </c>
      <c r="Y416" s="14">
        <f>SUM(Y364:Y415)</f>
        <v>0</v>
      </c>
      <c r="Z416" s="41" t="e">
        <f>Y416/C416</f>
        <v>#DIV/0!</v>
      </c>
      <c r="AA416" s="14">
        <f>SUM(AA364:AA415)</f>
        <v>0</v>
      </c>
      <c r="AB416" s="41" t="e">
        <f>AA416/C416</f>
        <v>#DIV/0!</v>
      </c>
      <c r="AC416" s="14">
        <f>SUM(AC364:AC415)</f>
        <v>0</v>
      </c>
      <c r="AD416" s="41" t="e">
        <f>AC416/C416</f>
        <v>#DIV/0!</v>
      </c>
      <c r="AE416" s="14">
        <f>SUM(AE364:AE415)</f>
        <v>0</v>
      </c>
      <c r="AF416" s="41" t="e">
        <f>AE416/C416</f>
        <v>#DIV/0!</v>
      </c>
      <c r="AG416" s="14">
        <f>SUM(AG364:AG415)</f>
        <v>0</v>
      </c>
      <c r="AH416" s="41" t="e">
        <f>AG416/C416</f>
        <v>#DIV/0!</v>
      </c>
      <c r="AI416" s="14">
        <f>SUM(AI364:AI415)</f>
        <v>0</v>
      </c>
      <c r="AJ416" s="41" t="e">
        <f>AI416/C416</f>
        <v>#DIV/0!</v>
      </c>
      <c r="AK416" s="14">
        <f>SUM(AK364:AK415)</f>
        <v>0</v>
      </c>
      <c r="AL416" s="41" t="e">
        <f>AK416/C416</f>
        <v>#DIV/0!</v>
      </c>
      <c r="AM416" s="14">
        <f>SUM(AM364:AM415)</f>
        <v>0</v>
      </c>
      <c r="AN416" s="41" t="e">
        <f>AM416/C416</f>
        <v>#DIV/0!</v>
      </c>
      <c r="AO416" s="14">
        <f>SUM(AO364:AO415)</f>
        <v>0</v>
      </c>
      <c r="AP416" s="41" t="e">
        <f>AO416/C416</f>
        <v>#DIV/0!</v>
      </c>
      <c r="AQ416" s="14">
        <f>SUM(AQ364:AQ415)</f>
        <v>0</v>
      </c>
      <c r="AR416" s="41" t="e">
        <f>AQ416/C416</f>
        <v>#DIV/0!</v>
      </c>
      <c r="AS416" s="14">
        <f>SUM(AS364:AS415)</f>
        <v>0</v>
      </c>
      <c r="AT416" s="41" t="e">
        <f>AS416/C416</f>
        <v>#DIV/0!</v>
      </c>
      <c r="AU416" s="14">
        <f>SUM(AU364:AU415)</f>
        <v>0</v>
      </c>
      <c r="AV416" s="41" t="e">
        <f>AU416/C416</f>
        <v>#DIV/0!</v>
      </c>
    </row>
    <row r="417" spans="1:48" s="1" customFormat="1" ht="13.9" customHeight="1"/>
    <row r="418" spans="1:48" s="1" customFormat="1" ht="13.9" customHeight="1"/>
    <row r="419" spans="1:48" s="1" customFormat="1" ht="13.9" customHeight="1">
      <c r="A419" s="16" t="s">
        <v>161</v>
      </c>
    </row>
    <row r="420" spans="1:48" s="1" customFormat="1" ht="13.9" customHeight="1">
      <c r="A420" s="16"/>
    </row>
    <row r="421" spans="1:48" s="1" customFormat="1" ht="13.9" customHeight="1">
      <c r="A421" s="59" t="s">
        <v>179</v>
      </c>
      <c r="B421" s="59" t="s">
        <v>11</v>
      </c>
      <c r="C421" s="59" t="s">
        <v>12</v>
      </c>
      <c r="D421" s="60" t="s">
        <v>13</v>
      </c>
      <c r="E421" s="60" t="s">
        <v>14</v>
      </c>
      <c r="F421" s="59" t="s">
        <v>15</v>
      </c>
      <c r="G421" s="59" t="s">
        <v>16</v>
      </c>
      <c r="H421" s="59" t="s">
        <v>17</v>
      </c>
      <c r="I421" s="59" t="s">
        <v>18</v>
      </c>
      <c r="J421" s="59" t="s">
        <v>19</v>
      </c>
      <c r="K421" s="59" t="s">
        <v>20</v>
      </c>
      <c r="L421" s="59" t="s">
        <v>21</v>
      </c>
      <c r="M421" s="59" t="s">
        <v>22</v>
      </c>
      <c r="N421" s="59" t="s">
        <v>23</v>
      </c>
      <c r="O421" s="59" t="s">
        <v>24</v>
      </c>
      <c r="P421" s="59" t="s">
        <v>25</v>
      </c>
      <c r="Q421" s="59" t="s">
        <v>26</v>
      </c>
      <c r="R421" s="59" t="s">
        <v>27</v>
      </c>
      <c r="S421" s="60" t="s">
        <v>28</v>
      </c>
      <c r="T421" s="59" t="s">
        <v>29</v>
      </c>
      <c r="U421" s="59" t="s">
        <v>30</v>
      </c>
      <c r="V421" s="59" t="s">
        <v>31</v>
      </c>
      <c r="W421" s="59" t="s">
        <v>32</v>
      </c>
      <c r="X421" s="59" t="s">
        <v>33</v>
      </c>
      <c r="Y421" s="59" t="s">
        <v>34</v>
      </c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</row>
    <row r="422" spans="1:48" s="1" customFormat="1" ht="13.9" customHeight="1">
      <c r="A422" s="59"/>
      <c r="B422" s="59"/>
      <c r="C422" s="59"/>
      <c r="D422" s="60"/>
      <c r="E422" s="60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60"/>
      <c r="T422" s="59"/>
      <c r="U422" s="59"/>
      <c r="V422" s="59"/>
      <c r="W422" s="59"/>
      <c r="X422" s="59"/>
      <c r="Y422" s="59" t="s">
        <v>35</v>
      </c>
      <c r="Z422" s="59"/>
      <c r="AA422" s="59" t="s">
        <v>36</v>
      </c>
      <c r="AB422" s="59"/>
      <c r="AC422" s="59" t="s">
        <v>37</v>
      </c>
      <c r="AD422" s="59"/>
      <c r="AE422" s="59" t="s">
        <v>38</v>
      </c>
      <c r="AF422" s="59"/>
      <c r="AG422" s="59" t="s">
        <v>39</v>
      </c>
      <c r="AH422" s="59"/>
      <c r="AI422" s="59" t="s">
        <v>40</v>
      </c>
      <c r="AJ422" s="59"/>
      <c r="AK422" s="59" t="s">
        <v>41</v>
      </c>
      <c r="AL422" s="59"/>
      <c r="AM422" s="59" t="s">
        <v>42</v>
      </c>
      <c r="AN422" s="59"/>
      <c r="AO422" s="59" t="s">
        <v>43</v>
      </c>
      <c r="AP422" s="59"/>
      <c r="AQ422" s="59" t="s">
        <v>44</v>
      </c>
      <c r="AR422" s="59"/>
      <c r="AS422" s="59" t="s">
        <v>45</v>
      </c>
      <c r="AT422" s="59"/>
      <c r="AU422" s="59" t="s">
        <v>46</v>
      </c>
      <c r="AV422" s="59"/>
    </row>
    <row r="423" spans="1:48" s="1" customFormat="1" ht="36.6" customHeight="1">
      <c r="A423" s="59"/>
      <c r="B423" s="59"/>
      <c r="C423" s="59"/>
      <c r="D423" s="60"/>
      <c r="E423" s="60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60"/>
      <c r="T423" s="59"/>
      <c r="U423" s="59"/>
      <c r="V423" s="59"/>
      <c r="W423" s="59"/>
      <c r="X423" s="59"/>
      <c r="Y423" s="37" t="s">
        <v>47</v>
      </c>
      <c r="Z423" s="37" t="s">
        <v>48</v>
      </c>
      <c r="AA423" s="37" t="s">
        <v>47</v>
      </c>
      <c r="AB423" s="37" t="s">
        <v>48</v>
      </c>
      <c r="AC423" s="37" t="s">
        <v>47</v>
      </c>
      <c r="AD423" s="37" t="s">
        <v>48</v>
      </c>
      <c r="AE423" s="37" t="s">
        <v>47</v>
      </c>
      <c r="AF423" s="37" t="s">
        <v>48</v>
      </c>
      <c r="AG423" s="37" t="s">
        <v>47</v>
      </c>
      <c r="AH423" s="37" t="s">
        <v>48</v>
      </c>
      <c r="AI423" s="37" t="s">
        <v>47</v>
      </c>
      <c r="AJ423" s="37" t="s">
        <v>48</v>
      </c>
      <c r="AK423" s="37" t="s">
        <v>47</v>
      </c>
      <c r="AL423" s="37" t="s">
        <v>48</v>
      </c>
      <c r="AM423" s="37" t="s">
        <v>47</v>
      </c>
      <c r="AN423" s="37" t="s">
        <v>48</v>
      </c>
      <c r="AO423" s="37" t="s">
        <v>47</v>
      </c>
      <c r="AP423" s="37" t="s">
        <v>48</v>
      </c>
      <c r="AQ423" s="37" t="s">
        <v>47</v>
      </c>
      <c r="AR423" s="37" t="s">
        <v>48</v>
      </c>
      <c r="AS423" s="37" t="s">
        <v>47</v>
      </c>
      <c r="AT423" s="37" t="s">
        <v>48</v>
      </c>
      <c r="AU423" s="37" t="s">
        <v>47</v>
      </c>
      <c r="AV423" s="37" t="s">
        <v>48</v>
      </c>
    </row>
    <row r="424" spans="1:48" s="1" customFormat="1" ht="13.9" customHeight="1">
      <c r="A424" s="6">
        <v>1</v>
      </c>
      <c r="B424" s="6"/>
      <c r="C424" s="6"/>
      <c r="D424" s="9"/>
      <c r="E424" s="6"/>
      <c r="F424" s="6"/>
      <c r="G424" s="6"/>
      <c r="H424" s="6"/>
      <c r="I424" s="10"/>
      <c r="J424" s="6"/>
      <c r="K424" s="6"/>
      <c r="L424" s="6"/>
      <c r="M424" s="6"/>
      <c r="N424" s="6"/>
      <c r="O424" s="11"/>
      <c r="P424" s="11"/>
      <c r="Q424" s="9"/>
      <c r="R424" s="9"/>
      <c r="S424" s="9"/>
      <c r="T424" s="9"/>
      <c r="U424" s="9"/>
      <c r="V424" s="9"/>
      <c r="W424" s="9"/>
      <c r="X424" s="9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</row>
    <row r="425" spans="1:48" s="1" customFormat="1" ht="13.9" customHeight="1">
      <c r="A425" s="7">
        <v>2</v>
      </c>
      <c r="B425" s="7"/>
      <c r="C425" s="7"/>
      <c r="D425" s="12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13"/>
      <c r="P425" s="13"/>
      <c r="Q425" s="12"/>
      <c r="R425" s="12"/>
      <c r="S425" s="12"/>
      <c r="T425" s="12"/>
      <c r="U425" s="12"/>
      <c r="V425" s="12"/>
      <c r="W425" s="12"/>
      <c r="X425" s="12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</row>
    <row r="426" spans="1:48" s="1" customFormat="1" ht="13.9" customHeight="1">
      <c r="A426" s="6">
        <v>3</v>
      </c>
      <c r="B426" s="6"/>
      <c r="C426" s="6"/>
      <c r="D426" s="9"/>
      <c r="E426" s="6"/>
      <c r="F426" s="6"/>
      <c r="G426" s="6"/>
      <c r="H426" s="6"/>
      <c r="I426" s="10"/>
      <c r="J426" s="6"/>
      <c r="K426" s="6"/>
      <c r="L426" s="6"/>
      <c r="M426" s="6"/>
      <c r="N426" s="6"/>
      <c r="O426" s="11"/>
      <c r="P426" s="11"/>
      <c r="Q426" s="9"/>
      <c r="R426" s="9"/>
      <c r="S426" s="9"/>
      <c r="T426" s="9"/>
      <c r="U426" s="9"/>
      <c r="V426" s="9"/>
      <c r="W426" s="9"/>
      <c r="X426" s="9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</row>
    <row r="427" spans="1:48" s="1" customFormat="1" ht="13.9" customHeight="1">
      <c r="A427" s="7">
        <v>4</v>
      </c>
      <c r="B427" s="7"/>
      <c r="C427" s="7"/>
      <c r="D427" s="12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13"/>
      <c r="P427" s="13"/>
      <c r="Q427" s="12"/>
      <c r="R427" s="12"/>
      <c r="S427" s="12"/>
      <c r="T427" s="12"/>
      <c r="U427" s="12"/>
      <c r="V427" s="12"/>
      <c r="W427" s="12"/>
      <c r="X427" s="12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</row>
    <row r="428" spans="1:48" s="1" customFormat="1" ht="13.9" customHeight="1">
      <c r="A428" s="6">
        <v>5</v>
      </c>
      <c r="B428" s="6"/>
      <c r="C428" s="6"/>
      <c r="D428" s="9"/>
      <c r="E428" s="6"/>
      <c r="F428" s="6"/>
      <c r="G428" s="6"/>
      <c r="H428" s="6"/>
      <c r="I428" s="10"/>
      <c r="J428" s="6"/>
      <c r="K428" s="6"/>
      <c r="L428" s="6"/>
      <c r="M428" s="6"/>
      <c r="N428" s="6"/>
      <c r="O428" s="11"/>
      <c r="P428" s="11"/>
      <c r="Q428" s="9"/>
      <c r="R428" s="9"/>
      <c r="S428" s="9"/>
      <c r="T428" s="9"/>
      <c r="U428" s="9"/>
      <c r="V428" s="9"/>
      <c r="W428" s="9"/>
      <c r="X428" s="9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</row>
    <row r="429" spans="1:48" s="1" customFormat="1" ht="13.9" customHeight="1">
      <c r="A429" s="7">
        <v>6</v>
      </c>
      <c r="B429" s="7"/>
      <c r="C429" s="7"/>
      <c r="D429" s="12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13"/>
      <c r="P429" s="13"/>
      <c r="Q429" s="12"/>
      <c r="R429" s="12"/>
      <c r="S429" s="12"/>
      <c r="T429" s="12"/>
      <c r="U429" s="12"/>
      <c r="V429" s="12"/>
      <c r="W429" s="12"/>
      <c r="X429" s="12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</row>
    <row r="430" spans="1:48" s="1" customFormat="1" ht="13.9" customHeight="1">
      <c r="A430" s="6">
        <v>7</v>
      </c>
      <c r="B430" s="6"/>
      <c r="C430" s="6"/>
      <c r="D430" s="9"/>
      <c r="E430" s="6"/>
      <c r="F430" s="6"/>
      <c r="G430" s="6"/>
      <c r="H430" s="6"/>
      <c r="I430" s="10"/>
      <c r="J430" s="6"/>
      <c r="K430" s="6"/>
      <c r="L430" s="6"/>
      <c r="M430" s="6"/>
      <c r="N430" s="6"/>
      <c r="O430" s="11"/>
      <c r="P430" s="11"/>
      <c r="Q430" s="9"/>
      <c r="R430" s="9"/>
      <c r="S430" s="9"/>
      <c r="T430" s="9"/>
      <c r="U430" s="9"/>
      <c r="V430" s="9"/>
      <c r="W430" s="9"/>
      <c r="X430" s="9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</row>
    <row r="431" spans="1:48" s="1" customFormat="1" ht="13.9" customHeight="1">
      <c r="A431" s="7">
        <v>8</v>
      </c>
      <c r="B431" s="7"/>
      <c r="C431" s="7"/>
      <c r="D431" s="12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13"/>
      <c r="P431" s="13"/>
      <c r="Q431" s="12"/>
      <c r="R431" s="12"/>
      <c r="S431" s="12"/>
      <c r="T431" s="12"/>
      <c r="U431" s="12"/>
      <c r="V431" s="12"/>
      <c r="W431" s="12"/>
      <c r="X431" s="12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</row>
    <row r="432" spans="1:48" s="1" customFormat="1" ht="13.9" customHeight="1">
      <c r="A432" s="6">
        <v>9</v>
      </c>
      <c r="B432" s="6"/>
      <c r="C432" s="6"/>
      <c r="D432" s="9"/>
      <c r="E432" s="6"/>
      <c r="F432" s="6"/>
      <c r="G432" s="6"/>
      <c r="H432" s="6"/>
      <c r="I432" s="10"/>
      <c r="J432" s="6"/>
      <c r="K432" s="6"/>
      <c r="L432" s="6"/>
      <c r="M432" s="6"/>
      <c r="N432" s="6"/>
      <c r="O432" s="11"/>
      <c r="P432" s="11"/>
      <c r="Q432" s="9"/>
      <c r="R432" s="9"/>
      <c r="S432" s="9"/>
      <c r="T432" s="9"/>
      <c r="U432" s="9"/>
      <c r="V432" s="9"/>
      <c r="W432" s="9"/>
      <c r="X432" s="9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</row>
    <row r="433" spans="1:48" s="1" customFormat="1" ht="13.9" customHeight="1">
      <c r="A433" s="7">
        <v>10</v>
      </c>
      <c r="B433" s="7"/>
      <c r="C433" s="7"/>
      <c r="D433" s="12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13"/>
      <c r="P433" s="13"/>
      <c r="Q433" s="12"/>
      <c r="R433" s="12"/>
      <c r="S433" s="12"/>
      <c r="T433" s="12"/>
      <c r="U433" s="12"/>
      <c r="V433" s="12"/>
      <c r="W433" s="12"/>
      <c r="X433" s="12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</row>
    <row r="434" spans="1:48" s="1" customFormat="1" ht="13.9" customHeight="1">
      <c r="A434" s="6">
        <v>11</v>
      </c>
      <c r="B434" s="6"/>
      <c r="C434" s="6"/>
      <c r="D434" s="9"/>
      <c r="E434" s="6"/>
      <c r="F434" s="6"/>
      <c r="G434" s="6"/>
      <c r="H434" s="6"/>
      <c r="I434" s="10"/>
      <c r="J434" s="6"/>
      <c r="K434" s="6"/>
      <c r="L434" s="6"/>
      <c r="M434" s="6"/>
      <c r="N434" s="6"/>
      <c r="O434" s="11"/>
      <c r="P434" s="11"/>
      <c r="Q434" s="9"/>
      <c r="R434" s="9"/>
      <c r="S434" s="9"/>
      <c r="T434" s="9"/>
      <c r="U434" s="9"/>
      <c r="V434" s="9"/>
      <c r="W434" s="9"/>
      <c r="X434" s="9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</row>
    <row r="435" spans="1:48" s="1" customFormat="1" ht="13.9" customHeight="1">
      <c r="A435" s="7">
        <v>12</v>
      </c>
      <c r="B435" s="7"/>
      <c r="C435" s="7"/>
      <c r="D435" s="12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13"/>
      <c r="P435" s="13"/>
      <c r="Q435" s="12"/>
      <c r="R435" s="12"/>
      <c r="S435" s="12"/>
      <c r="T435" s="12"/>
      <c r="U435" s="12"/>
      <c r="V435" s="12"/>
      <c r="W435" s="12"/>
      <c r="X435" s="12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</row>
    <row r="436" spans="1:48" s="1" customFormat="1" ht="13.9" customHeight="1">
      <c r="A436" s="6">
        <v>13</v>
      </c>
      <c r="B436" s="6"/>
      <c r="C436" s="6"/>
      <c r="D436" s="9"/>
      <c r="E436" s="6"/>
      <c r="F436" s="6"/>
      <c r="G436" s="6"/>
      <c r="H436" s="6"/>
      <c r="I436" s="10"/>
      <c r="J436" s="6"/>
      <c r="K436" s="6"/>
      <c r="L436" s="6"/>
      <c r="M436" s="6"/>
      <c r="N436" s="6"/>
      <c r="O436" s="11"/>
      <c r="P436" s="11"/>
      <c r="Q436" s="9"/>
      <c r="R436" s="9"/>
      <c r="S436" s="9"/>
      <c r="T436" s="9"/>
      <c r="U436" s="9"/>
      <c r="V436" s="9"/>
      <c r="W436" s="9"/>
      <c r="X436" s="9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</row>
    <row r="437" spans="1:48" s="1" customFormat="1" ht="13.9" customHeight="1">
      <c r="A437" s="7">
        <v>14</v>
      </c>
      <c r="B437" s="7"/>
      <c r="C437" s="7"/>
      <c r="D437" s="12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13"/>
      <c r="P437" s="13"/>
      <c r="Q437" s="12"/>
      <c r="R437" s="12"/>
      <c r="S437" s="12"/>
      <c r="T437" s="12"/>
      <c r="U437" s="12"/>
      <c r="V437" s="12"/>
      <c r="W437" s="12"/>
      <c r="X437" s="12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</row>
    <row r="438" spans="1:48" s="1" customFormat="1" ht="13.9" customHeight="1">
      <c r="A438" s="6">
        <v>15</v>
      </c>
      <c r="B438" s="6"/>
      <c r="C438" s="6"/>
      <c r="D438" s="9"/>
      <c r="E438" s="6"/>
      <c r="F438" s="6"/>
      <c r="G438" s="6"/>
      <c r="H438" s="6"/>
      <c r="I438" s="10"/>
      <c r="J438" s="6"/>
      <c r="K438" s="6"/>
      <c r="L438" s="6"/>
      <c r="M438" s="6"/>
      <c r="N438" s="6"/>
      <c r="O438" s="11"/>
      <c r="P438" s="11"/>
      <c r="Q438" s="9"/>
      <c r="R438" s="9"/>
      <c r="S438" s="9"/>
      <c r="T438" s="9"/>
      <c r="U438" s="9"/>
      <c r="V438" s="9"/>
      <c r="W438" s="9"/>
      <c r="X438" s="9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</row>
    <row r="439" spans="1:48" s="1" customFormat="1" ht="13.9" customHeight="1">
      <c r="A439" s="7">
        <v>16</v>
      </c>
      <c r="B439" s="7"/>
      <c r="C439" s="7"/>
      <c r="D439" s="12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13"/>
      <c r="P439" s="13"/>
      <c r="Q439" s="12"/>
      <c r="R439" s="12"/>
      <c r="S439" s="12"/>
      <c r="T439" s="12"/>
      <c r="U439" s="12"/>
      <c r="V439" s="12"/>
      <c r="W439" s="12"/>
      <c r="X439" s="12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</row>
    <row r="440" spans="1:48" s="1" customFormat="1" ht="13.9" customHeight="1">
      <c r="A440" s="6">
        <v>17</v>
      </c>
      <c r="B440" s="6"/>
      <c r="C440" s="6"/>
      <c r="D440" s="9"/>
      <c r="E440" s="6"/>
      <c r="F440" s="6"/>
      <c r="G440" s="6"/>
      <c r="H440" s="6"/>
      <c r="I440" s="10"/>
      <c r="J440" s="6"/>
      <c r="K440" s="6"/>
      <c r="L440" s="6"/>
      <c r="M440" s="6"/>
      <c r="N440" s="6"/>
      <c r="O440" s="11"/>
      <c r="P440" s="11"/>
      <c r="Q440" s="9"/>
      <c r="R440" s="9"/>
      <c r="S440" s="9"/>
      <c r="T440" s="9"/>
      <c r="U440" s="9"/>
      <c r="V440" s="9"/>
      <c r="W440" s="9"/>
      <c r="X440" s="9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</row>
    <row r="441" spans="1:48" s="1" customFormat="1" ht="13.9" customHeight="1">
      <c r="A441" s="7">
        <v>18</v>
      </c>
      <c r="B441" s="7"/>
      <c r="C441" s="7"/>
      <c r="D441" s="12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13"/>
      <c r="P441" s="13"/>
      <c r="Q441" s="12"/>
      <c r="R441" s="12"/>
      <c r="S441" s="12"/>
      <c r="T441" s="12"/>
      <c r="U441" s="12"/>
      <c r="V441" s="12"/>
      <c r="W441" s="12"/>
      <c r="X441" s="12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</row>
    <row r="442" spans="1:48" s="1" customFormat="1" ht="13.9" customHeight="1">
      <c r="A442" s="6">
        <v>19</v>
      </c>
      <c r="B442" s="6"/>
      <c r="C442" s="6"/>
      <c r="D442" s="9"/>
      <c r="E442" s="6"/>
      <c r="F442" s="6"/>
      <c r="G442" s="6"/>
      <c r="H442" s="6"/>
      <c r="I442" s="10"/>
      <c r="J442" s="6"/>
      <c r="K442" s="6"/>
      <c r="L442" s="6"/>
      <c r="M442" s="6"/>
      <c r="N442" s="6"/>
      <c r="O442" s="11"/>
      <c r="P442" s="11"/>
      <c r="Q442" s="9"/>
      <c r="R442" s="9"/>
      <c r="S442" s="9"/>
      <c r="T442" s="9"/>
      <c r="U442" s="9"/>
      <c r="V442" s="9"/>
      <c r="W442" s="9"/>
      <c r="X442" s="9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</row>
    <row r="443" spans="1:48" s="1" customFormat="1" ht="13.9" customHeight="1">
      <c r="A443" s="7">
        <v>20</v>
      </c>
      <c r="B443" s="7"/>
      <c r="C443" s="7"/>
      <c r="D443" s="12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13"/>
      <c r="P443" s="13"/>
      <c r="Q443" s="12"/>
      <c r="R443" s="12"/>
      <c r="S443" s="12"/>
      <c r="T443" s="12"/>
      <c r="U443" s="12"/>
      <c r="V443" s="12"/>
      <c r="W443" s="12"/>
      <c r="X443" s="12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</row>
    <row r="444" spans="1:48" s="1" customFormat="1" ht="13.9" customHeight="1">
      <c r="A444" s="6">
        <v>21</v>
      </c>
      <c r="B444" s="6"/>
      <c r="C444" s="6"/>
      <c r="D444" s="9"/>
      <c r="E444" s="6"/>
      <c r="F444" s="6"/>
      <c r="G444" s="6"/>
      <c r="H444" s="6"/>
      <c r="I444" s="10"/>
      <c r="J444" s="6"/>
      <c r="K444" s="6"/>
      <c r="L444" s="6"/>
      <c r="M444" s="6"/>
      <c r="N444" s="6"/>
      <c r="O444" s="11"/>
      <c r="P444" s="11"/>
      <c r="Q444" s="9"/>
      <c r="R444" s="9"/>
      <c r="S444" s="9"/>
      <c r="T444" s="9"/>
      <c r="U444" s="9"/>
      <c r="V444" s="9"/>
      <c r="W444" s="9"/>
      <c r="X444" s="9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</row>
    <row r="445" spans="1:48" s="1" customFormat="1" ht="13.9" customHeight="1">
      <c r="A445" s="7">
        <v>22</v>
      </c>
      <c r="B445" s="7"/>
      <c r="C445" s="7"/>
      <c r="D445" s="12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13"/>
      <c r="P445" s="13"/>
      <c r="Q445" s="12"/>
      <c r="R445" s="12"/>
      <c r="S445" s="12"/>
      <c r="T445" s="12"/>
      <c r="U445" s="12"/>
      <c r="V445" s="12"/>
      <c r="W445" s="12"/>
      <c r="X445" s="12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</row>
    <row r="446" spans="1:48" s="1" customFormat="1" ht="13.9" customHeight="1">
      <c r="A446" s="6">
        <v>23</v>
      </c>
      <c r="B446" s="6"/>
      <c r="C446" s="6"/>
      <c r="D446" s="9"/>
      <c r="E446" s="6"/>
      <c r="F446" s="6"/>
      <c r="G446" s="6"/>
      <c r="H446" s="6"/>
      <c r="I446" s="10"/>
      <c r="J446" s="6"/>
      <c r="K446" s="6"/>
      <c r="L446" s="6"/>
      <c r="M446" s="6"/>
      <c r="N446" s="6"/>
      <c r="O446" s="11"/>
      <c r="P446" s="11"/>
      <c r="Q446" s="9"/>
      <c r="R446" s="9"/>
      <c r="S446" s="9"/>
      <c r="T446" s="9"/>
      <c r="U446" s="9"/>
      <c r="V446" s="9"/>
      <c r="W446" s="9"/>
      <c r="X446" s="9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</row>
    <row r="447" spans="1:48" s="1" customFormat="1" ht="13.9" customHeight="1">
      <c r="A447" s="7">
        <v>24</v>
      </c>
      <c r="B447" s="7"/>
      <c r="C447" s="7"/>
      <c r="D447" s="12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13"/>
      <c r="P447" s="13"/>
      <c r="Q447" s="12"/>
      <c r="R447" s="12"/>
      <c r="S447" s="12"/>
      <c r="T447" s="12"/>
      <c r="U447" s="12"/>
      <c r="V447" s="12"/>
      <c r="W447" s="12"/>
      <c r="X447" s="12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</row>
    <row r="448" spans="1:48" s="1" customFormat="1" ht="13.9" customHeight="1">
      <c r="A448" s="6">
        <v>25</v>
      </c>
      <c r="B448" s="6"/>
      <c r="C448" s="6"/>
      <c r="D448" s="9"/>
      <c r="E448" s="6"/>
      <c r="F448" s="6"/>
      <c r="G448" s="6"/>
      <c r="H448" s="6"/>
      <c r="I448" s="10"/>
      <c r="J448" s="6"/>
      <c r="K448" s="6"/>
      <c r="L448" s="6"/>
      <c r="M448" s="6"/>
      <c r="N448" s="6"/>
      <c r="O448" s="11"/>
      <c r="P448" s="11"/>
      <c r="Q448" s="9"/>
      <c r="R448" s="9"/>
      <c r="S448" s="9"/>
      <c r="T448" s="9"/>
      <c r="U448" s="9"/>
      <c r="V448" s="9"/>
      <c r="W448" s="9"/>
      <c r="X448" s="9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</row>
    <row r="449" spans="1:48" s="1" customFormat="1" ht="13.9" customHeight="1">
      <c r="A449" s="7">
        <v>26</v>
      </c>
      <c r="B449" s="7"/>
      <c r="C449" s="7"/>
      <c r="D449" s="12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13"/>
      <c r="P449" s="13"/>
      <c r="Q449" s="12"/>
      <c r="R449" s="12"/>
      <c r="S449" s="12"/>
      <c r="T449" s="12"/>
      <c r="U449" s="12"/>
      <c r="V449" s="12"/>
      <c r="W449" s="12"/>
      <c r="X449" s="12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</row>
    <row r="450" spans="1:48" s="1" customFormat="1" ht="13.9" customHeight="1">
      <c r="A450" s="6">
        <v>27</v>
      </c>
      <c r="B450" s="6"/>
      <c r="C450" s="6"/>
      <c r="D450" s="9"/>
      <c r="E450" s="6"/>
      <c r="F450" s="6"/>
      <c r="G450" s="6"/>
      <c r="H450" s="6"/>
      <c r="I450" s="10"/>
      <c r="J450" s="6"/>
      <c r="K450" s="6"/>
      <c r="L450" s="6"/>
      <c r="M450" s="6"/>
      <c r="N450" s="6"/>
      <c r="O450" s="11"/>
      <c r="P450" s="11"/>
      <c r="Q450" s="9"/>
      <c r="R450" s="9"/>
      <c r="S450" s="9"/>
      <c r="T450" s="9"/>
      <c r="U450" s="9"/>
      <c r="V450" s="9"/>
      <c r="W450" s="9"/>
      <c r="X450" s="9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</row>
    <row r="451" spans="1:48" s="1" customFormat="1" ht="13.9" customHeight="1">
      <c r="A451" s="7">
        <v>28</v>
      </c>
      <c r="B451" s="7"/>
      <c r="C451" s="7"/>
      <c r="D451" s="12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13"/>
      <c r="P451" s="13"/>
      <c r="Q451" s="12"/>
      <c r="R451" s="12"/>
      <c r="S451" s="12"/>
      <c r="T451" s="12"/>
      <c r="U451" s="12"/>
      <c r="V451" s="12"/>
      <c r="W451" s="12"/>
      <c r="X451" s="12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</row>
    <row r="452" spans="1:48" s="1" customFormat="1" ht="13.9" customHeight="1">
      <c r="A452" s="6">
        <v>29</v>
      </c>
      <c r="B452" s="6"/>
      <c r="C452" s="6"/>
      <c r="D452" s="9"/>
      <c r="E452" s="6"/>
      <c r="F452" s="6"/>
      <c r="G452" s="6"/>
      <c r="H452" s="6"/>
      <c r="I452" s="10"/>
      <c r="J452" s="6"/>
      <c r="K452" s="6"/>
      <c r="L452" s="6"/>
      <c r="M452" s="6"/>
      <c r="N452" s="6"/>
      <c r="O452" s="11"/>
      <c r="P452" s="11"/>
      <c r="Q452" s="9"/>
      <c r="R452" s="9"/>
      <c r="S452" s="9"/>
      <c r="T452" s="9"/>
      <c r="U452" s="9"/>
      <c r="V452" s="9"/>
      <c r="W452" s="9"/>
      <c r="X452" s="9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</row>
    <row r="453" spans="1:48" s="1" customFormat="1" ht="13.9" customHeight="1">
      <c r="A453" s="7">
        <v>30</v>
      </c>
      <c r="B453" s="7"/>
      <c r="C453" s="7"/>
      <c r="D453" s="12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13"/>
      <c r="P453" s="13"/>
      <c r="Q453" s="12"/>
      <c r="R453" s="12"/>
      <c r="S453" s="12"/>
      <c r="T453" s="12"/>
      <c r="U453" s="12"/>
      <c r="V453" s="12"/>
      <c r="W453" s="12"/>
      <c r="X453" s="12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</row>
    <row r="454" spans="1:48" s="1" customFormat="1" ht="13.9" customHeight="1">
      <c r="A454" s="6">
        <v>31</v>
      </c>
      <c r="B454" s="6"/>
      <c r="C454" s="6"/>
      <c r="D454" s="9"/>
      <c r="E454" s="6"/>
      <c r="F454" s="6"/>
      <c r="G454" s="6"/>
      <c r="H454" s="6"/>
      <c r="I454" s="10"/>
      <c r="J454" s="6"/>
      <c r="K454" s="6"/>
      <c r="L454" s="6"/>
      <c r="M454" s="6"/>
      <c r="N454" s="6"/>
      <c r="O454" s="11"/>
      <c r="P454" s="11"/>
      <c r="Q454" s="9"/>
      <c r="R454" s="9"/>
      <c r="S454" s="9"/>
      <c r="T454" s="9"/>
      <c r="U454" s="9"/>
      <c r="V454" s="9"/>
      <c r="W454" s="9"/>
      <c r="X454" s="9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</row>
    <row r="455" spans="1:48" s="1" customFormat="1" ht="13.9" customHeight="1">
      <c r="A455" s="7">
        <v>32</v>
      </c>
      <c r="B455" s="7"/>
      <c r="C455" s="7"/>
      <c r="D455" s="12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13"/>
      <c r="P455" s="13"/>
      <c r="Q455" s="12"/>
      <c r="R455" s="12"/>
      <c r="S455" s="12"/>
      <c r="T455" s="12"/>
      <c r="U455" s="12"/>
      <c r="V455" s="12"/>
      <c r="W455" s="12"/>
      <c r="X455" s="12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</row>
    <row r="456" spans="1:48" s="1" customFormat="1" ht="13.9" customHeight="1">
      <c r="A456" s="6">
        <v>33</v>
      </c>
      <c r="B456" s="6"/>
      <c r="C456" s="6"/>
      <c r="D456" s="9"/>
      <c r="E456" s="6"/>
      <c r="F456" s="6"/>
      <c r="G456" s="6"/>
      <c r="H456" s="6"/>
      <c r="I456" s="10"/>
      <c r="J456" s="6"/>
      <c r="K456" s="6"/>
      <c r="L456" s="6"/>
      <c r="M456" s="6"/>
      <c r="N456" s="6"/>
      <c r="O456" s="11"/>
      <c r="P456" s="11"/>
      <c r="Q456" s="9"/>
      <c r="R456" s="9"/>
      <c r="S456" s="9"/>
      <c r="T456" s="9"/>
      <c r="U456" s="9"/>
      <c r="V456" s="9"/>
      <c r="W456" s="9"/>
      <c r="X456" s="9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</row>
    <row r="457" spans="1:48" s="1" customFormat="1" ht="13.9" customHeight="1">
      <c r="A457" s="7">
        <v>34</v>
      </c>
      <c r="B457" s="7"/>
      <c r="C457" s="7"/>
      <c r="D457" s="12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13"/>
      <c r="P457" s="13"/>
      <c r="Q457" s="12"/>
      <c r="R457" s="12"/>
      <c r="S457" s="12"/>
      <c r="T457" s="12"/>
      <c r="U457" s="12"/>
      <c r="V457" s="12"/>
      <c r="W457" s="12"/>
      <c r="X457" s="12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</row>
    <row r="458" spans="1:48" s="1" customFormat="1" ht="13.9" customHeight="1">
      <c r="A458" s="6">
        <v>35</v>
      </c>
      <c r="B458" s="6"/>
      <c r="C458" s="6"/>
      <c r="D458" s="9"/>
      <c r="E458" s="6"/>
      <c r="F458" s="6"/>
      <c r="G458" s="6"/>
      <c r="H458" s="6"/>
      <c r="I458" s="10"/>
      <c r="J458" s="6"/>
      <c r="K458" s="6"/>
      <c r="L458" s="6"/>
      <c r="M458" s="6"/>
      <c r="N458" s="6"/>
      <c r="O458" s="11"/>
      <c r="P458" s="11"/>
      <c r="Q458" s="9"/>
      <c r="R458" s="9"/>
      <c r="S458" s="9"/>
      <c r="T458" s="9"/>
      <c r="U458" s="9"/>
      <c r="V458" s="9"/>
      <c r="W458" s="9"/>
      <c r="X458" s="9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</row>
    <row r="459" spans="1:48" s="1" customFormat="1" ht="13.9" customHeight="1">
      <c r="A459" s="7">
        <v>36</v>
      </c>
      <c r="B459" s="7"/>
      <c r="C459" s="7"/>
      <c r="D459" s="12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13"/>
      <c r="P459" s="13"/>
      <c r="Q459" s="12"/>
      <c r="R459" s="12"/>
      <c r="S459" s="12"/>
      <c r="T459" s="12"/>
      <c r="U459" s="12"/>
      <c r="V459" s="12"/>
      <c r="W459" s="12"/>
      <c r="X459" s="12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</row>
    <row r="460" spans="1:48" s="1" customFormat="1" ht="13.9" customHeight="1">
      <c r="A460" s="6">
        <v>37</v>
      </c>
      <c r="B460" s="6"/>
      <c r="C460" s="6"/>
      <c r="D460" s="9"/>
      <c r="E460" s="6"/>
      <c r="F460" s="6"/>
      <c r="G460" s="6"/>
      <c r="H460" s="6"/>
      <c r="I460" s="10"/>
      <c r="J460" s="6"/>
      <c r="K460" s="6"/>
      <c r="L460" s="6"/>
      <c r="M460" s="6"/>
      <c r="N460" s="6"/>
      <c r="O460" s="11"/>
      <c r="P460" s="11"/>
      <c r="Q460" s="9"/>
      <c r="R460" s="9"/>
      <c r="S460" s="9"/>
      <c r="T460" s="9"/>
      <c r="U460" s="9"/>
      <c r="V460" s="9"/>
      <c r="W460" s="9"/>
      <c r="X460" s="9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</row>
    <row r="461" spans="1:48" s="1" customFormat="1" ht="13.9" customHeight="1">
      <c r="A461" s="7">
        <v>38</v>
      </c>
      <c r="B461" s="7"/>
      <c r="C461" s="7"/>
      <c r="D461" s="12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13"/>
      <c r="P461" s="13"/>
      <c r="Q461" s="12"/>
      <c r="R461" s="12"/>
      <c r="S461" s="12"/>
      <c r="T461" s="12"/>
      <c r="U461" s="12"/>
      <c r="V461" s="12"/>
      <c r="W461" s="12"/>
      <c r="X461" s="12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</row>
    <row r="462" spans="1:48" s="1" customFormat="1" ht="13.9" customHeight="1">
      <c r="A462" s="6">
        <v>39</v>
      </c>
      <c r="B462" s="6"/>
      <c r="C462" s="6"/>
      <c r="D462" s="9"/>
      <c r="E462" s="6"/>
      <c r="F462" s="6"/>
      <c r="G462" s="6"/>
      <c r="H462" s="6"/>
      <c r="I462" s="10"/>
      <c r="J462" s="6"/>
      <c r="K462" s="6"/>
      <c r="L462" s="6"/>
      <c r="M462" s="6"/>
      <c r="N462" s="6"/>
      <c r="O462" s="11"/>
      <c r="P462" s="11"/>
      <c r="Q462" s="9"/>
      <c r="R462" s="9"/>
      <c r="S462" s="9"/>
      <c r="T462" s="9"/>
      <c r="U462" s="9"/>
      <c r="V462" s="9"/>
      <c r="W462" s="9"/>
      <c r="X462" s="9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</row>
    <row r="463" spans="1:48" s="1" customFormat="1" ht="13.9" customHeight="1">
      <c r="A463" s="7">
        <v>40</v>
      </c>
      <c r="B463" s="7"/>
      <c r="C463" s="7"/>
      <c r="D463" s="12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13"/>
      <c r="P463" s="13"/>
      <c r="Q463" s="12"/>
      <c r="R463" s="12"/>
      <c r="S463" s="12"/>
      <c r="T463" s="12"/>
      <c r="U463" s="12"/>
      <c r="V463" s="12"/>
      <c r="W463" s="12"/>
      <c r="X463" s="12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</row>
    <row r="464" spans="1:48" s="1" customFormat="1" ht="13.9" customHeight="1">
      <c r="A464" s="6">
        <v>41</v>
      </c>
      <c r="B464" s="6"/>
      <c r="C464" s="6"/>
      <c r="D464" s="9"/>
      <c r="E464" s="6"/>
      <c r="F464" s="6"/>
      <c r="G464" s="6"/>
      <c r="H464" s="6"/>
      <c r="I464" s="10"/>
      <c r="J464" s="6"/>
      <c r="K464" s="6"/>
      <c r="L464" s="6"/>
      <c r="M464" s="6"/>
      <c r="N464" s="6"/>
      <c r="O464" s="11"/>
      <c r="P464" s="11"/>
      <c r="Q464" s="9"/>
      <c r="R464" s="9"/>
      <c r="S464" s="9"/>
      <c r="T464" s="9"/>
      <c r="U464" s="9"/>
      <c r="V464" s="9"/>
      <c r="W464" s="9"/>
      <c r="X464" s="9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</row>
    <row r="465" spans="1:48" s="1" customFormat="1" ht="13.9" customHeight="1">
      <c r="A465" s="7">
        <v>42</v>
      </c>
      <c r="B465" s="7"/>
      <c r="C465" s="7"/>
      <c r="D465" s="12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13"/>
      <c r="P465" s="13"/>
      <c r="Q465" s="12"/>
      <c r="R465" s="12"/>
      <c r="S465" s="12"/>
      <c r="T465" s="12"/>
      <c r="U465" s="12"/>
      <c r="V465" s="12"/>
      <c r="W465" s="12"/>
      <c r="X465" s="12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</row>
    <row r="466" spans="1:48" s="1" customFormat="1" ht="13.9" customHeight="1">
      <c r="A466" s="6">
        <v>43</v>
      </c>
      <c r="B466" s="6"/>
      <c r="C466" s="6"/>
      <c r="D466" s="9"/>
      <c r="E466" s="6"/>
      <c r="F466" s="6"/>
      <c r="G466" s="6"/>
      <c r="H466" s="6"/>
      <c r="I466" s="10"/>
      <c r="J466" s="6"/>
      <c r="K466" s="6"/>
      <c r="L466" s="6"/>
      <c r="M466" s="6"/>
      <c r="N466" s="6"/>
      <c r="O466" s="11"/>
      <c r="P466" s="11"/>
      <c r="Q466" s="9"/>
      <c r="R466" s="9"/>
      <c r="S466" s="9"/>
      <c r="T466" s="9"/>
      <c r="U466" s="9"/>
      <c r="V466" s="9"/>
      <c r="W466" s="9"/>
      <c r="X466" s="9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</row>
    <row r="467" spans="1:48" s="1" customFormat="1" ht="13.9" customHeight="1">
      <c r="A467" s="7">
        <v>44</v>
      </c>
      <c r="B467" s="7"/>
      <c r="C467" s="7"/>
      <c r="D467" s="12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13"/>
      <c r="P467" s="13"/>
      <c r="Q467" s="12"/>
      <c r="R467" s="12"/>
      <c r="S467" s="12"/>
      <c r="T467" s="12"/>
      <c r="U467" s="12"/>
      <c r="V467" s="12"/>
      <c r="W467" s="12"/>
      <c r="X467" s="12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</row>
    <row r="468" spans="1:48" s="1" customFormat="1" ht="13.9" customHeight="1">
      <c r="A468" s="6">
        <v>45</v>
      </c>
      <c r="B468" s="6"/>
      <c r="C468" s="6"/>
      <c r="D468" s="9"/>
      <c r="E468" s="6"/>
      <c r="F468" s="6"/>
      <c r="G468" s="6"/>
      <c r="H468" s="6"/>
      <c r="I468" s="10"/>
      <c r="J468" s="6"/>
      <c r="K468" s="6"/>
      <c r="L468" s="6"/>
      <c r="M468" s="6"/>
      <c r="N468" s="6"/>
      <c r="O468" s="11"/>
      <c r="P468" s="11"/>
      <c r="Q468" s="9"/>
      <c r="R468" s="9"/>
      <c r="S468" s="9"/>
      <c r="T468" s="9"/>
      <c r="U468" s="9"/>
      <c r="V468" s="9"/>
      <c r="W468" s="9"/>
      <c r="X468" s="9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</row>
    <row r="469" spans="1:48" s="1" customFormat="1" ht="13.9" customHeight="1">
      <c r="A469" s="7">
        <v>46</v>
      </c>
      <c r="B469" s="7"/>
      <c r="C469" s="7"/>
      <c r="D469" s="12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13"/>
      <c r="P469" s="13"/>
      <c r="Q469" s="12"/>
      <c r="R469" s="12"/>
      <c r="S469" s="12"/>
      <c r="T469" s="12"/>
      <c r="U469" s="12"/>
      <c r="V469" s="12"/>
      <c r="W469" s="12"/>
      <c r="X469" s="12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</row>
    <row r="470" spans="1:48" s="1" customFormat="1" ht="13.9" customHeight="1">
      <c r="A470" s="6">
        <v>47</v>
      </c>
      <c r="B470" s="6"/>
      <c r="C470" s="6"/>
      <c r="D470" s="9"/>
      <c r="E470" s="6"/>
      <c r="F470" s="6"/>
      <c r="G470" s="6"/>
      <c r="H470" s="6"/>
      <c r="I470" s="10"/>
      <c r="J470" s="6"/>
      <c r="K470" s="6"/>
      <c r="L470" s="6"/>
      <c r="M470" s="6"/>
      <c r="N470" s="6"/>
      <c r="O470" s="11"/>
      <c r="P470" s="11"/>
      <c r="Q470" s="9"/>
      <c r="R470" s="9"/>
      <c r="S470" s="9"/>
      <c r="T470" s="9"/>
      <c r="U470" s="9"/>
      <c r="V470" s="9"/>
      <c r="W470" s="9"/>
      <c r="X470" s="9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</row>
    <row r="471" spans="1:48" s="1" customFormat="1" ht="13.9" customHeight="1">
      <c r="A471" s="7">
        <v>48</v>
      </c>
      <c r="B471" s="7"/>
      <c r="C471" s="7"/>
      <c r="D471" s="12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13"/>
      <c r="P471" s="13"/>
      <c r="Q471" s="12"/>
      <c r="R471" s="12"/>
      <c r="S471" s="12"/>
      <c r="T471" s="12"/>
      <c r="U471" s="12"/>
      <c r="V471" s="12"/>
      <c r="W471" s="12"/>
      <c r="X471" s="12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</row>
    <row r="472" spans="1:48" s="1" customFormat="1" ht="13.9" customHeight="1">
      <c r="A472" s="6">
        <v>49</v>
      </c>
      <c r="B472" s="6"/>
      <c r="C472" s="6"/>
      <c r="D472" s="9"/>
      <c r="E472" s="6"/>
      <c r="F472" s="6"/>
      <c r="G472" s="6"/>
      <c r="H472" s="6"/>
      <c r="I472" s="10"/>
      <c r="J472" s="6"/>
      <c r="K472" s="6"/>
      <c r="L472" s="6"/>
      <c r="M472" s="6"/>
      <c r="N472" s="6"/>
      <c r="O472" s="11"/>
      <c r="P472" s="11"/>
      <c r="Q472" s="9"/>
      <c r="R472" s="9"/>
      <c r="S472" s="9"/>
      <c r="T472" s="9"/>
      <c r="U472" s="9"/>
      <c r="V472" s="9"/>
      <c r="W472" s="9"/>
      <c r="X472" s="9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</row>
    <row r="473" spans="1:48" s="1" customFormat="1" ht="13.9" customHeight="1">
      <c r="A473" s="7">
        <v>50</v>
      </c>
      <c r="B473" s="7"/>
      <c r="C473" s="7"/>
      <c r="D473" s="12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13"/>
      <c r="P473" s="13"/>
      <c r="Q473" s="12"/>
      <c r="R473" s="12"/>
      <c r="S473" s="12"/>
      <c r="T473" s="12"/>
      <c r="U473" s="12"/>
      <c r="V473" s="12"/>
      <c r="W473" s="12"/>
      <c r="X473" s="12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</row>
    <row r="474" spans="1:48" s="1" customFormat="1" ht="13.9" customHeight="1">
      <c r="A474" s="6">
        <v>51</v>
      </c>
      <c r="B474" s="6"/>
      <c r="C474" s="6"/>
      <c r="D474" s="9"/>
      <c r="E474" s="6"/>
      <c r="F474" s="6"/>
      <c r="G474" s="6"/>
      <c r="H474" s="6"/>
      <c r="I474" s="10"/>
      <c r="J474" s="6"/>
      <c r="K474" s="6"/>
      <c r="L474" s="6"/>
      <c r="M474" s="6"/>
      <c r="N474" s="6"/>
      <c r="O474" s="11"/>
      <c r="P474" s="11"/>
      <c r="Q474" s="9"/>
      <c r="R474" s="9"/>
      <c r="S474" s="9"/>
      <c r="T474" s="9"/>
      <c r="U474" s="9"/>
      <c r="V474" s="9"/>
      <c r="W474" s="9"/>
      <c r="X474" s="9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</row>
    <row r="475" spans="1:48" s="1" customFormat="1" ht="13.9" customHeight="1">
      <c r="A475" s="7">
        <v>52</v>
      </c>
      <c r="B475" s="7"/>
      <c r="C475" s="7"/>
      <c r="D475" s="12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13"/>
      <c r="P475" s="13"/>
      <c r="Q475" s="12"/>
      <c r="R475" s="12"/>
      <c r="S475" s="12"/>
      <c r="T475" s="12"/>
      <c r="U475" s="12"/>
      <c r="V475" s="12"/>
      <c r="W475" s="12"/>
      <c r="X475" s="12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</row>
    <row r="476" spans="1:48" s="1" customFormat="1" ht="13.9" customHeight="1" thickBot="1">
      <c r="A476" s="4" t="s">
        <v>154</v>
      </c>
      <c r="B476" s="25">
        <f>C476+D476+E476+F476</f>
        <v>0</v>
      </c>
      <c r="C476" s="8">
        <f>SUM(C424:C475)</f>
        <v>0</v>
      </c>
      <c r="D476" s="8">
        <f>SUM(D424:D475)</f>
        <v>0</v>
      </c>
      <c r="E476" s="8">
        <f>SUM(E424:E475)</f>
        <v>0</v>
      </c>
      <c r="F476" s="8">
        <f>SUM(F424:F475)</f>
        <v>0</v>
      </c>
      <c r="G476" s="8">
        <f>SUM(G424:G475)</f>
        <v>0</v>
      </c>
      <c r="H476" s="30">
        <f>IFERROR((G476/F476),0)</f>
        <v>0</v>
      </c>
      <c r="I476" s="31">
        <f>IFERROR((F476/B476),0)</f>
        <v>0</v>
      </c>
      <c r="J476" s="15" t="e">
        <f>AVERAGE(J424:J475)</f>
        <v>#DIV/0!</v>
      </c>
      <c r="K476" s="31">
        <f>IFERROR((I476-J476),0)</f>
        <v>0</v>
      </c>
      <c r="L476" s="8">
        <f>SUM(L424:L475)</f>
        <v>0</v>
      </c>
      <c r="M476" s="8">
        <f>SUM(M424:M468)</f>
        <v>0</v>
      </c>
      <c r="N476" s="32">
        <f>IFERROR((L476/C476),0)</f>
        <v>0</v>
      </c>
      <c r="O476" s="32">
        <f>IFERROR((M476/C476),0)</f>
        <v>0</v>
      </c>
      <c r="P476" s="15" t="e">
        <f>AVERAGE(P424:P475)</f>
        <v>#DIV/0!</v>
      </c>
      <c r="Q476" s="31">
        <f>IFERROR((N476-P476),0)</f>
        <v>0</v>
      </c>
      <c r="R476" s="31">
        <f>IFERROR((O476-P476),0)</f>
        <v>0</v>
      </c>
      <c r="S476" s="14">
        <f>SUM(S424:S475)</f>
        <v>0</v>
      </c>
      <c r="T476" s="30">
        <f>IFERROR((S476/C476),0)</f>
        <v>0</v>
      </c>
      <c r="U476" s="14">
        <f>SUM(U424:U475)</f>
        <v>0</v>
      </c>
      <c r="V476" s="33">
        <f>IFERROR((U476*60/C476),0)</f>
        <v>0</v>
      </c>
      <c r="W476" s="14" t="e">
        <f>AVERAGE(W424:W475)</f>
        <v>#DIV/0!</v>
      </c>
      <c r="X476" s="30">
        <f>IFERROR((V476-W476),0)</f>
        <v>0</v>
      </c>
      <c r="Y476" s="14">
        <f>SUM(Y424:Y475)</f>
        <v>0</v>
      </c>
      <c r="Z476" s="41" t="e">
        <f>Y476/C476</f>
        <v>#DIV/0!</v>
      </c>
      <c r="AA476" s="14">
        <f>SUM(AA424:AA475)</f>
        <v>0</v>
      </c>
      <c r="AB476" s="41" t="e">
        <f>AA476/C476</f>
        <v>#DIV/0!</v>
      </c>
      <c r="AC476" s="14">
        <f>SUM(AC424:AC475)</f>
        <v>0</v>
      </c>
      <c r="AD476" s="41" t="e">
        <f>AC476/C476</f>
        <v>#DIV/0!</v>
      </c>
      <c r="AE476" s="14">
        <f>SUM(AE424:AE475)</f>
        <v>0</v>
      </c>
      <c r="AF476" s="41" t="e">
        <f>AE476/C476</f>
        <v>#DIV/0!</v>
      </c>
      <c r="AG476" s="14">
        <f>SUM(AG424:AG475)</f>
        <v>0</v>
      </c>
      <c r="AH476" s="41" t="e">
        <f>AG476/C476</f>
        <v>#DIV/0!</v>
      </c>
      <c r="AI476" s="14">
        <f>SUM(AI424:AI475)</f>
        <v>0</v>
      </c>
      <c r="AJ476" s="41" t="e">
        <f>AI476/C476</f>
        <v>#DIV/0!</v>
      </c>
      <c r="AK476" s="14">
        <f>SUM(AK424:AK475)</f>
        <v>0</v>
      </c>
      <c r="AL476" s="41" t="e">
        <f>AK476/C476</f>
        <v>#DIV/0!</v>
      </c>
      <c r="AM476" s="14">
        <f>SUM(AM424:AM475)</f>
        <v>0</v>
      </c>
      <c r="AN476" s="41" t="e">
        <f>AM476/C476</f>
        <v>#DIV/0!</v>
      </c>
      <c r="AO476" s="14">
        <f>SUM(AO424:AO475)</f>
        <v>0</v>
      </c>
      <c r="AP476" s="41" t="e">
        <f>AO476/C476</f>
        <v>#DIV/0!</v>
      </c>
      <c r="AQ476" s="14">
        <f>SUM(AQ424:AQ475)</f>
        <v>0</v>
      </c>
      <c r="AR476" s="41" t="e">
        <f>AQ476/C476</f>
        <v>#DIV/0!</v>
      </c>
      <c r="AS476" s="14">
        <f>SUM(AS424:AS475)</f>
        <v>0</v>
      </c>
      <c r="AT476" s="41" t="e">
        <f>AS476/C476</f>
        <v>#DIV/0!</v>
      </c>
      <c r="AU476" s="14">
        <f>SUM(AU424:AU475)</f>
        <v>0</v>
      </c>
      <c r="AV476" s="41" t="e">
        <f>AU476/C476</f>
        <v>#DIV/0!</v>
      </c>
    </row>
    <row r="477" spans="1:48" s="1" customFormat="1" ht="13.9" customHeight="1"/>
    <row r="478" spans="1:48" s="1" customFormat="1" ht="13.9" customHeight="1">
      <c r="A478" s="1" t="s">
        <v>162</v>
      </c>
    </row>
    <row r="479" spans="1:48" s="1" customFormat="1" ht="13.9" customHeight="1"/>
    <row r="480" spans="1:48" s="1" customFormat="1" ht="13.9" customHeight="1">
      <c r="A480" s="59" t="s">
        <v>179</v>
      </c>
      <c r="B480" s="59" t="s">
        <v>11</v>
      </c>
      <c r="C480" s="59" t="s">
        <v>12</v>
      </c>
      <c r="D480" s="60" t="s">
        <v>13</v>
      </c>
      <c r="E480" s="60" t="s">
        <v>14</v>
      </c>
      <c r="F480" s="59" t="s">
        <v>15</v>
      </c>
      <c r="G480" s="59" t="s">
        <v>16</v>
      </c>
      <c r="H480" s="59" t="s">
        <v>17</v>
      </c>
      <c r="I480" s="59" t="s">
        <v>18</v>
      </c>
      <c r="J480" s="59" t="s">
        <v>19</v>
      </c>
      <c r="K480" s="59" t="s">
        <v>20</v>
      </c>
      <c r="L480" s="59" t="s">
        <v>21</v>
      </c>
      <c r="M480" s="59" t="s">
        <v>22</v>
      </c>
      <c r="N480" s="59" t="s">
        <v>23</v>
      </c>
      <c r="O480" s="59" t="s">
        <v>24</v>
      </c>
      <c r="P480" s="59" t="s">
        <v>25</v>
      </c>
      <c r="Q480" s="59" t="s">
        <v>26</v>
      </c>
      <c r="R480" s="59" t="s">
        <v>27</v>
      </c>
      <c r="S480" s="60" t="s">
        <v>28</v>
      </c>
      <c r="T480" s="59" t="s">
        <v>29</v>
      </c>
      <c r="U480" s="59" t="s">
        <v>30</v>
      </c>
      <c r="V480" s="59" t="s">
        <v>31</v>
      </c>
      <c r="W480" s="59" t="s">
        <v>32</v>
      </c>
      <c r="X480" s="59" t="s">
        <v>33</v>
      </c>
      <c r="Y480" s="59" t="s">
        <v>34</v>
      </c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</row>
    <row r="481" spans="1:48" s="1" customFormat="1" ht="13.9" customHeight="1">
      <c r="A481" s="59"/>
      <c r="B481" s="59"/>
      <c r="C481" s="59"/>
      <c r="D481" s="60"/>
      <c r="E481" s="60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60"/>
      <c r="T481" s="59"/>
      <c r="U481" s="59"/>
      <c r="V481" s="59"/>
      <c r="W481" s="59"/>
      <c r="X481" s="59"/>
      <c r="Y481" s="59" t="s">
        <v>35</v>
      </c>
      <c r="Z481" s="59"/>
      <c r="AA481" s="59" t="s">
        <v>36</v>
      </c>
      <c r="AB481" s="59"/>
      <c r="AC481" s="59" t="s">
        <v>37</v>
      </c>
      <c r="AD481" s="59"/>
      <c r="AE481" s="59" t="s">
        <v>38</v>
      </c>
      <c r="AF481" s="59"/>
      <c r="AG481" s="59" t="s">
        <v>39</v>
      </c>
      <c r="AH481" s="59"/>
      <c r="AI481" s="59" t="s">
        <v>40</v>
      </c>
      <c r="AJ481" s="59"/>
      <c r="AK481" s="59" t="s">
        <v>41</v>
      </c>
      <c r="AL481" s="59"/>
      <c r="AM481" s="59" t="s">
        <v>42</v>
      </c>
      <c r="AN481" s="59"/>
      <c r="AO481" s="59" t="s">
        <v>43</v>
      </c>
      <c r="AP481" s="59"/>
      <c r="AQ481" s="59" t="s">
        <v>44</v>
      </c>
      <c r="AR481" s="59"/>
      <c r="AS481" s="59" t="s">
        <v>45</v>
      </c>
      <c r="AT481" s="59"/>
      <c r="AU481" s="59" t="s">
        <v>46</v>
      </c>
      <c r="AV481" s="59"/>
    </row>
    <row r="482" spans="1:48" ht="42" customHeight="1">
      <c r="A482" s="59"/>
      <c r="B482" s="59"/>
      <c r="C482" s="59"/>
      <c r="D482" s="60"/>
      <c r="E482" s="60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60"/>
      <c r="T482" s="59"/>
      <c r="U482" s="59"/>
      <c r="V482" s="59"/>
      <c r="W482" s="59"/>
      <c r="X482" s="59"/>
      <c r="Y482" s="37" t="s">
        <v>47</v>
      </c>
      <c r="Z482" s="37" t="s">
        <v>48</v>
      </c>
      <c r="AA482" s="37" t="s">
        <v>47</v>
      </c>
      <c r="AB482" s="37" t="s">
        <v>48</v>
      </c>
      <c r="AC482" s="37" t="s">
        <v>47</v>
      </c>
      <c r="AD482" s="37" t="s">
        <v>48</v>
      </c>
      <c r="AE482" s="37" t="s">
        <v>47</v>
      </c>
      <c r="AF482" s="37" t="s">
        <v>48</v>
      </c>
      <c r="AG482" s="37" t="s">
        <v>47</v>
      </c>
      <c r="AH482" s="37" t="s">
        <v>48</v>
      </c>
      <c r="AI482" s="37" t="s">
        <v>47</v>
      </c>
      <c r="AJ482" s="37" t="s">
        <v>48</v>
      </c>
      <c r="AK482" s="37" t="s">
        <v>47</v>
      </c>
      <c r="AL482" s="37" t="s">
        <v>48</v>
      </c>
      <c r="AM482" s="37" t="s">
        <v>47</v>
      </c>
      <c r="AN482" s="37" t="s">
        <v>48</v>
      </c>
      <c r="AO482" s="37" t="s">
        <v>47</v>
      </c>
      <c r="AP482" s="37" t="s">
        <v>48</v>
      </c>
      <c r="AQ482" s="37" t="s">
        <v>47</v>
      </c>
      <c r="AR482" s="37" t="s">
        <v>48</v>
      </c>
      <c r="AS482" s="37" t="s">
        <v>47</v>
      </c>
      <c r="AT482" s="37" t="s">
        <v>48</v>
      </c>
      <c r="AU482" s="37" t="s">
        <v>47</v>
      </c>
      <c r="AV482" s="37" t="s">
        <v>48</v>
      </c>
    </row>
    <row r="483" spans="1:48" ht="12" customHeight="1">
      <c r="A483" s="6">
        <v>1</v>
      </c>
      <c r="B483" s="6"/>
      <c r="C483" s="6"/>
      <c r="D483" s="9"/>
      <c r="E483" s="6"/>
      <c r="F483" s="6"/>
      <c r="G483" s="6"/>
      <c r="H483" s="6"/>
      <c r="I483" s="10"/>
      <c r="J483" s="6"/>
      <c r="K483" s="6"/>
      <c r="L483" s="6"/>
      <c r="M483" s="6"/>
      <c r="N483" s="6"/>
      <c r="O483" s="11"/>
      <c r="P483" s="11"/>
      <c r="Q483" s="9"/>
      <c r="R483" s="9"/>
      <c r="S483" s="9"/>
      <c r="T483" s="9"/>
      <c r="U483" s="9"/>
      <c r="V483" s="9"/>
      <c r="W483" s="9"/>
      <c r="X483" s="9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</row>
    <row r="484" spans="1:48" ht="12" customHeight="1">
      <c r="A484" s="7">
        <v>2</v>
      </c>
      <c r="B484" s="7"/>
      <c r="C484" s="7"/>
      <c r="D484" s="12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13"/>
      <c r="P484" s="13"/>
      <c r="Q484" s="12"/>
      <c r="R484" s="12"/>
      <c r="S484" s="12"/>
      <c r="T484" s="12"/>
      <c r="U484" s="12"/>
      <c r="V484" s="12"/>
      <c r="W484" s="12"/>
      <c r="X484" s="12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</row>
    <row r="485" spans="1:48" ht="12" customHeight="1">
      <c r="A485" s="6">
        <v>3</v>
      </c>
      <c r="B485" s="6"/>
      <c r="C485" s="6"/>
      <c r="D485" s="9"/>
      <c r="E485" s="6"/>
      <c r="F485" s="6"/>
      <c r="G485" s="6"/>
      <c r="H485" s="6"/>
      <c r="I485" s="10"/>
      <c r="J485" s="6"/>
      <c r="K485" s="6"/>
      <c r="L485" s="6"/>
      <c r="M485" s="6"/>
      <c r="N485" s="6"/>
      <c r="O485" s="11"/>
      <c r="P485" s="11"/>
      <c r="Q485" s="9"/>
      <c r="R485" s="9"/>
      <c r="S485" s="9"/>
      <c r="T485" s="9"/>
      <c r="U485" s="9"/>
      <c r="V485" s="9"/>
      <c r="W485" s="9"/>
      <c r="X485" s="9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</row>
    <row r="486" spans="1:48" ht="12" customHeight="1">
      <c r="A486" s="7">
        <v>4</v>
      </c>
      <c r="B486" s="7"/>
      <c r="C486" s="7"/>
      <c r="D486" s="12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13"/>
      <c r="P486" s="13"/>
      <c r="Q486" s="12"/>
      <c r="R486" s="12"/>
      <c r="S486" s="12"/>
      <c r="T486" s="12"/>
      <c r="U486" s="12"/>
      <c r="V486" s="12"/>
      <c r="W486" s="12"/>
      <c r="X486" s="12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</row>
    <row r="487" spans="1:48" ht="12" customHeight="1">
      <c r="A487" s="6">
        <v>5</v>
      </c>
      <c r="B487" s="6"/>
      <c r="C487" s="6"/>
      <c r="D487" s="9"/>
      <c r="E487" s="6"/>
      <c r="F487" s="6"/>
      <c r="G487" s="6"/>
      <c r="H487" s="6"/>
      <c r="I487" s="10"/>
      <c r="J487" s="6"/>
      <c r="K487" s="6"/>
      <c r="L487" s="6"/>
      <c r="M487" s="6"/>
      <c r="N487" s="6"/>
      <c r="O487" s="11"/>
      <c r="P487" s="11"/>
      <c r="Q487" s="9"/>
      <c r="R487" s="9"/>
      <c r="S487" s="9"/>
      <c r="T487" s="9"/>
      <c r="U487" s="9"/>
      <c r="V487" s="9"/>
      <c r="W487" s="9"/>
      <c r="X487" s="9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</row>
    <row r="488" spans="1:48" ht="12" customHeight="1">
      <c r="A488" s="7">
        <v>6</v>
      </c>
      <c r="B488" s="7"/>
      <c r="C488" s="7"/>
      <c r="D488" s="12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13"/>
      <c r="P488" s="13"/>
      <c r="Q488" s="12"/>
      <c r="R488" s="12"/>
      <c r="S488" s="12"/>
      <c r="T488" s="12"/>
      <c r="U488" s="12"/>
      <c r="V488" s="12"/>
      <c r="W488" s="12"/>
      <c r="X488" s="12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</row>
    <row r="489" spans="1:48" ht="12" customHeight="1">
      <c r="A489" s="6">
        <v>7</v>
      </c>
      <c r="B489" s="6"/>
      <c r="C489" s="6"/>
      <c r="D489" s="9"/>
      <c r="E489" s="6"/>
      <c r="F489" s="6"/>
      <c r="G489" s="6"/>
      <c r="H489" s="6"/>
      <c r="I489" s="10"/>
      <c r="J489" s="6"/>
      <c r="K489" s="6"/>
      <c r="L489" s="6"/>
      <c r="M489" s="6"/>
      <c r="N489" s="6"/>
      <c r="O489" s="11"/>
      <c r="P489" s="11"/>
      <c r="Q489" s="9"/>
      <c r="R489" s="9"/>
      <c r="S489" s="9"/>
      <c r="T489" s="9"/>
      <c r="U489" s="9"/>
      <c r="V489" s="9"/>
      <c r="W489" s="9"/>
      <c r="X489" s="9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</row>
    <row r="490" spans="1:48" ht="12" customHeight="1">
      <c r="A490" s="7">
        <v>8</v>
      </c>
      <c r="B490" s="7"/>
      <c r="C490" s="7"/>
      <c r="D490" s="12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13"/>
      <c r="P490" s="13"/>
      <c r="Q490" s="12"/>
      <c r="R490" s="12"/>
      <c r="S490" s="12"/>
      <c r="T490" s="12"/>
      <c r="U490" s="12"/>
      <c r="V490" s="12"/>
      <c r="W490" s="12"/>
      <c r="X490" s="12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</row>
    <row r="491" spans="1:48" ht="12" customHeight="1">
      <c r="A491" s="6">
        <v>9</v>
      </c>
      <c r="B491" s="6"/>
      <c r="C491" s="6"/>
      <c r="D491" s="9"/>
      <c r="E491" s="6"/>
      <c r="F491" s="6"/>
      <c r="G491" s="6"/>
      <c r="H491" s="6"/>
      <c r="I491" s="10"/>
      <c r="J491" s="6"/>
      <c r="K491" s="6"/>
      <c r="L491" s="6"/>
      <c r="M491" s="6"/>
      <c r="N491" s="6"/>
      <c r="O491" s="11"/>
      <c r="P491" s="11"/>
      <c r="Q491" s="9"/>
      <c r="R491" s="9"/>
      <c r="S491" s="9"/>
      <c r="T491" s="9"/>
      <c r="U491" s="9"/>
      <c r="V491" s="9"/>
      <c r="W491" s="9"/>
      <c r="X491" s="9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</row>
    <row r="492" spans="1:48" ht="12" customHeight="1">
      <c r="A492" s="7">
        <v>10</v>
      </c>
      <c r="B492" s="7"/>
      <c r="C492" s="7"/>
      <c r="D492" s="12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13"/>
      <c r="P492" s="13"/>
      <c r="Q492" s="12"/>
      <c r="R492" s="12"/>
      <c r="S492" s="12"/>
      <c r="T492" s="12"/>
      <c r="U492" s="12"/>
      <c r="V492" s="12"/>
      <c r="W492" s="12"/>
      <c r="X492" s="12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</row>
    <row r="493" spans="1:48" ht="12" customHeight="1">
      <c r="A493" s="6">
        <v>11</v>
      </c>
      <c r="B493" s="6"/>
      <c r="C493" s="6"/>
      <c r="D493" s="9"/>
      <c r="E493" s="6"/>
      <c r="F493" s="6"/>
      <c r="G493" s="6"/>
      <c r="H493" s="6"/>
      <c r="I493" s="10"/>
      <c r="J493" s="6"/>
      <c r="K493" s="6"/>
      <c r="L493" s="6"/>
      <c r="M493" s="6"/>
      <c r="N493" s="6"/>
      <c r="O493" s="11"/>
      <c r="P493" s="11"/>
      <c r="Q493" s="9"/>
      <c r="R493" s="9"/>
      <c r="S493" s="9"/>
      <c r="T493" s="9"/>
      <c r="U493" s="9"/>
      <c r="V493" s="9"/>
      <c r="W493" s="9"/>
      <c r="X493" s="9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</row>
    <row r="494" spans="1:48" ht="12" customHeight="1">
      <c r="A494" s="7">
        <v>12</v>
      </c>
      <c r="B494" s="7"/>
      <c r="C494" s="7"/>
      <c r="D494" s="12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13"/>
      <c r="P494" s="13"/>
      <c r="Q494" s="12"/>
      <c r="R494" s="12"/>
      <c r="S494" s="12"/>
      <c r="T494" s="12"/>
      <c r="U494" s="12"/>
      <c r="V494" s="12"/>
      <c r="W494" s="12"/>
      <c r="X494" s="12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</row>
    <row r="495" spans="1:48" ht="12" customHeight="1">
      <c r="A495" s="6">
        <v>13</v>
      </c>
      <c r="B495" s="6"/>
      <c r="C495" s="6"/>
      <c r="D495" s="9"/>
      <c r="E495" s="6"/>
      <c r="F495" s="6"/>
      <c r="G495" s="6"/>
      <c r="H495" s="6"/>
      <c r="I495" s="10"/>
      <c r="J495" s="6"/>
      <c r="K495" s="6"/>
      <c r="L495" s="6"/>
      <c r="M495" s="6"/>
      <c r="N495" s="6"/>
      <c r="O495" s="11"/>
      <c r="P495" s="11"/>
      <c r="Q495" s="9"/>
      <c r="R495" s="9"/>
      <c r="S495" s="9"/>
      <c r="T495" s="9"/>
      <c r="U495" s="9"/>
      <c r="V495" s="9"/>
      <c r="W495" s="9"/>
      <c r="X495" s="9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</row>
    <row r="496" spans="1:48" ht="12" customHeight="1">
      <c r="A496" s="7">
        <v>14</v>
      </c>
      <c r="B496" s="7"/>
      <c r="C496" s="7"/>
      <c r="D496" s="12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13"/>
      <c r="P496" s="13"/>
      <c r="Q496" s="12"/>
      <c r="R496" s="12"/>
      <c r="S496" s="12"/>
      <c r="T496" s="12"/>
      <c r="U496" s="12"/>
      <c r="V496" s="12"/>
      <c r="W496" s="12"/>
      <c r="X496" s="12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</row>
    <row r="497" spans="1:48" ht="12" customHeight="1">
      <c r="A497" s="6">
        <v>15</v>
      </c>
      <c r="B497" s="6"/>
      <c r="C497" s="6"/>
      <c r="D497" s="9"/>
      <c r="E497" s="6"/>
      <c r="F497" s="6"/>
      <c r="G497" s="6"/>
      <c r="H497" s="6"/>
      <c r="I497" s="10"/>
      <c r="J497" s="6"/>
      <c r="K497" s="6"/>
      <c r="L497" s="6"/>
      <c r="M497" s="6"/>
      <c r="N497" s="6"/>
      <c r="O497" s="11"/>
      <c r="P497" s="11"/>
      <c r="Q497" s="9"/>
      <c r="R497" s="9"/>
      <c r="S497" s="9"/>
      <c r="T497" s="9"/>
      <c r="U497" s="9"/>
      <c r="V497" s="9"/>
      <c r="W497" s="9"/>
      <c r="X497" s="9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</row>
    <row r="498" spans="1:48" ht="12" customHeight="1">
      <c r="A498" s="7">
        <v>16</v>
      </c>
      <c r="B498" s="7"/>
      <c r="C498" s="7"/>
      <c r="D498" s="12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13"/>
      <c r="P498" s="13"/>
      <c r="Q498" s="12"/>
      <c r="R498" s="12"/>
      <c r="S498" s="12"/>
      <c r="T498" s="12"/>
      <c r="U498" s="12"/>
      <c r="V498" s="12"/>
      <c r="W498" s="12"/>
      <c r="X498" s="12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</row>
    <row r="499" spans="1:48" ht="12" customHeight="1">
      <c r="A499" s="6">
        <v>17</v>
      </c>
      <c r="B499" s="6"/>
      <c r="C499" s="6"/>
      <c r="D499" s="9"/>
      <c r="E499" s="6"/>
      <c r="F499" s="6"/>
      <c r="G499" s="6"/>
      <c r="H499" s="6"/>
      <c r="I499" s="10"/>
      <c r="J499" s="6"/>
      <c r="K499" s="6"/>
      <c r="L499" s="6"/>
      <c r="M499" s="6"/>
      <c r="N499" s="6"/>
      <c r="O499" s="11"/>
      <c r="P499" s="11"/>
      <c r="Q499" s="9"/>
      <c r="R499" s="9"/>
      <c r="S499" s="9"/>
      <c r="T499" s="9"/>
      <c r="U499" s="9"/>
      <c r="V499" s="9"/>
      <c r="W499" s="9"/>
      <c r="X499" s="9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</row>
    <row r="500" spans="1:48" ht="12" customHeight="1">
      <c r="A500" s="7">
        <v>18</v>
      </c>
      <c r="B500" s="7"/>
      <c r="C500" s="7"/>
      <c r="D500" s="12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13"/>
      <c r="P500" s="13"/>
      <c r="Q500" s="12"/>
      <c r="R500" s="12"/>
      <c r="S500" s="12"/>
      <c r="T500" s="12"/>
      <c r="U500" s="12"/>
      <c r="V500" s="12"/>
      <c r="W500" s="12"/>
      <c r="X500" s="12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</row>
    <row r="501" spans="1:48" ht="12" customHeight="1">
      <c r="A501" s="6">
        <v>19</v>
      </c>
      <c r="B501" s="6"/>
      <c r="C501" s="6"/>
      <c r="D501" s="9"/>
      <c r="E501" s="6"/>
      <c r="F501" s="6"/>
      <c r="G501" s="6"/>
      <c r="H501" s="6"/>
      <c r="I501" s="10"/>
      <c r="J501" s="6"/>
      <c r="K501" s="6"/>
      <c r="L501" s="6"/>
      <c r="M501" s="6"/>
      <c r="N501" s="6"/>
      <c r="O501" s="11"/>
      <c r="P501" s="11"/>
      <c r="Q501" s="9"/>
      <c r="R501" s="9"/>
      <c r="S501" s="9"/>
      <c r="T501" s="9"/>
      <c r="U501" s="9"/>
      <c r="V501" s="9"/>
      <c r="W501" s="9"/>
      <c r="X501" s="9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</row>
    <row r="502" spans="1:48" ht="12" customHeight="1">
      <c r="A502" s="7">
        <v>20</v>
      </c>
      <c r="B502" s="7"/>
      <c r="C502" s="7"/>
      <c r="D502" s="12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13"/>
      <c r="P502" s="13"/>
      <c r="Q502" s="12"/>
      <c r="R502" s="12"/>
      <c r="S502" s="12"/>
      <c r="T502" s="12"/>
      <c r="U502" s="12"/>
      <c r="V502" s="12"/>
      <c r="W502" s="12"/>
      <c r="X502" s="12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</row>
    <row r="503" spans="1:48" ht="12" customHeight="1">
      <c r="A503" s="6">
        <v>21</v>
      </c>
      <c r="B503" s="6"/>
      <c r="C503" s="6"/>
      <c r="D503" s="9"/>
      <c r="E503" s="6"/>
      <c r="F503" s="6"/>
      <c r="G503" s="6"/>
      <c r="H503" s="6"/>
      <c r="I503" s="10"/>
      <c r="J503" s="6"/>
      <c r="K503" s="6"/>
      <c r="L503" s="6"/>
      <c r="M503" s="6"/>
      <c r="N503" s="6"/>
      <c r="O503" s="11"/>
      <c r="P503" s="11"/>
      <c r="Q503" s="9"/>
      <c r="R503" s="9"/>
      <c r="S503" s="9"/>
      <c r="T503" s="9"/>
      <c r="U503" s="9"/>
      <c r="V503" s="9"/>
      <c r="W503" s="9"/>
      <c r="X503" s="9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</row>
    <row r="504" spans="1:48" ht="12" customHeight="1">
      <c r="A504" s="7">
        <v>22</v>
      </c>
      <c r="B504" s="7"/>
      <c r="C504" s="7"/>
      <c r="D504" s="12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13"/>
      <c r="P504" s="13"/>
      <c r="Q504" s="12"/>
      <c r="R504" s="12"/>
      <c r="S504" s="12"/>
      <c r="T504" s="12"/>
      <c r="U504" s="12"/>
      <c r="V504" s="12"/>
      <c r="W504" s="12"/>
      <c r="X504" s="12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</row>
    <row r="505" spans="1:48" ht="12" customHeight="1">
      <c r="A505" s="6">
        <v>23</v>
      </c>
      <c r="B505" s="6"/>
      <c r="C505" s="6"/>
      <c r="D505" s="9"/>
      <c r="E505" s="6"/>
      <c r="F505" s="6"/>
      <c r="G505" s="6"/>
      <c r="H505" s="6"/>
      <c r="I505" s="10"/>
      <c r="J505" s="6"/>
      <c r="K505" s="6"/>
      <c r="L505" s="6"/>
      <c r="M505" s="6"/>
      <c r="N505" s="6"/>
      <c r="O505" s="11"/>
      <c r="P505" s="11"/>
      <c r="Q505" s="9"/>
      <c r="R505" s="9"/>
      <c r="S505" s="9"/>
      <c r="T505" s="9"/>
      <c r="U505" s="9"/>
      <c r="V505" s="9"/>
      <c r="W505" s="9"/>
      <c r="X505" s="9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</row>
    <row r="506" spans="1:48" ht="12" customHeight="1">
      <c r="A506" s="7">
        <v>24</v>
      </c>
      <c r="B506" s="7"/>
      <c r="C506" s="7"/>
      <c r="D506" s="12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13"/>
      <c r="P506" s="13"/>
      <c r="Q506" s="12"/>
      <c r="R506" s="12"/>
      <c r="S506" s="12"/>
      <c r="T506" s="12"/>
      <c r="U506" s="12"/>
      <c r="V506" s="12"/>
      <c r="W506" s="12"/>
      <c r="X506" s="12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</row>
    <row r="507" spans="1:48" ht="12" customHeight="1">
      <c r="A507" s="6">
        <v>25</v>
      </c>
      <c r="B507" s="6"/>
      <c r="C507" s="6"/>
      <c r="D507" s="9"/>
      <c r="E507" s="6"/>
      <c r="F507" s="6"/>
      <c r="G507" s="6"/>
      <c r="H507" s="6"/>
      <c r="I507" s="10"/>
      <c r="J507" s="6"/>
      <c r="K507" s="6"/>
      <c r="L507" s="6"/>
      <c r="M507" s="6"/>
      <c r="N507" s="6"/>
      <c r="O507" s="11"/>
      <c r="P507" s="11"/>
      <c r="Q507" s="9"/>
      <c r="R507" s="9"/>
      <c r="S507" s="9"/>
      <c r="T507" s="9"/>
      <c r="U507" s="9"/>
      <c r="V507" s="9"/>
      <c r="W507" s="9"/>
      <c r="X507" s="9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</row>
    <row r="508" spans="1:48" ht="12" customHeight="1">
      <c r="A508" s="7">
        <v>26</v>
      </c>
      <c r="B508" s="7"/>
      <c r="C508" s="7"/>
      <c r="D508" s="12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13"/>
      <c r="P508" s="13"/>
      <c r="Q508" s="12"/>
      <c r="R508" s="12"/>
      <c r="S508" s="12"/>
      <c r="T508" s="12"/>
      <c r="U508" s="12"/>
      <c r="V508" s="12"/>
      <c r="W508" s="12"/>
      <c r="X508" s="12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</row>
    <row r="509" spans="1:48" ht="12" customHeight="1">
      <c r="A509" s="6">
        <v>27</v>
      </c>
      <c r="B509" s="6"/>
      <c r="C509" s="6"/>
      <c r="D509" s="9"/>
      <c r="E509" s="6"/>
      <c r="F509" s="6"/>
      <c r="G509" s="6"/>
      <c r="H509" s="6"/>
      <c r="I509" s="10"/>
      <c r="J509" s="6"/>
      <c r="K509" s="6"/>
      <c r="L509" s="6"/>
      <c r="M509" s="6"/>
      <c r="N509" s="6"/>
      <c r="O509" s="11"/>
      <c r="P509" s="11"/>
      <c r="Q509" s="9"/>
      <c r="R509" s="9"/>
      <c r="S509" s="9"/>
      <c r="T509" s="9"/>
      <c r="U509" s="9"/>
      <c r="V509" s="9"/>
      <c r="W509" s="9"/>
      <c r="X509" s="9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</row>
    <row r="510" spans="1:48" ht="12" customHeight="1">
      <c r="A510" s="7">
        <v>28</v>
      </c>
      <c r="B510" s="7"/>
      <c r="C510" s="7"/>
      <c r="D510" s="12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13"/>
      <c r="P510" s="13"/>
      <c r="Q510" s="12"/>
      <c r="R510" s="12"/>
      <c r="S510" s="12"/>
      <c r="T510" s="12"/>
      <c r="U510" s="12"/>
      <c r="V510" s="12"/>
      <c r="W510" s="12"/>
      <c r="X510" s="12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</row>
    <row r="511" spans="1:48" ht="12" customHeight="1">
      <c r="A511" s="6">
        <v>29</v>
      </c>
      <c r="B511" s="6"/>
      <c r="C511" s="6"/>
      <c r="D511" s="9"/>
      <c r="E511" s="6"/>
      <c r="F511" s="6"/>
      <c r="G511" s="6"/>
      <c r="H511" s="6"/>
      <c r="I511" s="10"/>
      <c r="J511" s="6"/>
      <c r="K511" s="6"/>
      <c r="L511" s="6"/>
      <c r="M511" s="6"/>
      <c r="N511" s="6"/>
      <c r="O511" s="11"/>
      <c r="P511" s="11"/>
      <c r="Q511" s="9"/>
      <c r="R511" s="9"/>
      <c r="S511" s="9"/>
      <c r="T511" s="9"/>
      <c r="U511" s="9"/>
      <c r="V511" s="9"/>
      <c r="W511" s="9"/>
      <c r="X511" s="9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</row>
    <row r="512" spans="1:48" ht="12" customHeight="1">
      <c r="A512" s="7">
        <v>30</v>
      </c>
      <c r="B512" s="7"/>
      <c r="C512" s="7"/>
      <c r="D512" s="12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13"/>
      <c r="P512" s="13"/>
      <c r="Q512" s="12"/>
      <c r="R512" s="12"/>
      <c r="S512" s="12"/>
      <c r="T512" s="12"/>
      <c r="U512" s="12"/>
      <c r="V512" s="12"/>
      <c r="W512" s="12"/>
      <c r="X512" s="12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</row>
    <row r="513" spans="1:48" ht="12" customHeight="1">
      <c r="A513" s="6">
        <v>31</v>
      </c>
      <c r="B513" s="6"/>
      <c r="C513" s="6"/>
      <c r="D513" s="9"/>
      <c r="E513" s="6"/>
      <c r="F513" s="6"/>
      <c r="G513" s="6"/>
      <c r="H513" s="6"/>
      <c r="I513" s="10"/>
      <c r="J513" s="6"/>
      <c r="K513" s="6"/>
      <c r="L513" s="6"/>
      <c r="M513" s="6"/>
      <c r="N513" s="6"/>
      <c r="O513" s="11"/>
      <c r="P513" s="11"/>
      <c r="Q513" s="9"/>
      <c r="R513" s="9"/>
      <c r="S513" s="9"/>
      <c r="T513" s="9"/>
      <c r="U513" s="9"/>
      <c r="V513" s="9"/>
      <c r="W513" s="9"/>
      <c r="X513" s="9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</row>
    <row r="514" spans="1:48" ht="12" customHeight="1">
      <c r="A514" s="7">
        <v>32</v>
      </c>
      <c r="B514" s="7"/>
      <c r="C514" s="7"/>
      <c r="D514" s="12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13"/>
      <c r="P514" s="13"/>
      <c r="Q514" s="12"/>
      <c r="R514" s="12"/>
      <c r="S514" s="12"/>
      <c r="T514" s="12"/>
      <c r="U514" s="12"/>
      <c r="V514" s="12"/>
      <c r="W514" s="12"/>
      <c r="X514" s="12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</row>
    <row r="515" spans="1:48" ht="12" customHeight="1">
      <c r="A515" s="6">
        <v>33</v>
      </c>
      <c r="B515" s="6"/>
      <c r="C515" s="6"/>
      <c r="D515" s="9"/>
      <c r="E515" s="6"/>
      <c r="F515" s="6"/>
      <c r="G515" s="6"/>
      <c r="H515" s="6"/>
      <c r="I515" s="10"/>
      <c r="J515" s="6"/>
      <c r="K515" s="6"/>
      <c r="L515" s="6"/>
      <c r="M515" s="6"/>
      <c r="N515" s="6"/>
      <c r="O515" s="11"/>
      <c r="P515" s="11"/>
      <c r="Q515" s="9"/>
      <c r="R515" s="9"/>
      <c r="S515" s="9"/>
      <c r="T515" s="9"/>
      <c r="U515" s="9"/>
      <c r="V515" s="9"/>
      <c r="W515" s="9"/>
      <c r="X515" s="9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</row>
    <row r="516" spans="1:48" ht="12" customHeight="1">
      <c r="A516" s="7">
        <v>34</v>
      </c>
      <c r="B516" s="7"/>
      <c r="C516" s="7"/>
      <c r="D516" s="12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13"/>
      <c r="P516" s="13"/>
      <c r="Q516" s="12"/>
      <c r="R516" s="12"/>
      <c r="S516" s="12"/>
      <c r="T516" s="12"/>
      <c r="U516" s="12"/>
      <c r="V516" s="12"/>
      <c r="W516" s="12"/>
      <c r="X516" s="12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</row>
    <row r="517" spans="1:48" ht="12" customHeight="1">
      <c r="A517" s="6">
        <v>35</v>
      </c>
      <c r="B517" s="6"/>
      <c r="C517" s="6"/>
      <c r="D517" s="9"/>
      <c r="E517" s="6"/>
      <c r="F517" s="6"/>
      <c r="G517" s="6"/>
      <c r="H517" s="6"/>
      <c r="I517" s="10"/>
      <c r="J517" s="6"/>
      <c r="K517" s="6"/>
      <c r="L517" s="6"/>
      <c r="M517" s="6"/>
      <c r="N517" s="6"/>
      <c r="O517" s="11"/>
      <c r="P517" s="11"/>
      <c r="Q517" s="9"/>
      <c r="R517" s="9"/>
      <c r="S517" s="9"/>
      <c r="T517" s="9"/>
      <c r="U517" s="9"/>
      <c r="V517" s="9"/>
      <c r="W517" s="9"/>
      <c r="X517" s="9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</row>
    <row r="518" spans="1:48" ht="12" customHeight="1">
      <c r="A518" s="7">
        <v>36</v>
      </c>
      <c r="B518" s="7"/>
      <c r="C518" s="7"/>
      <c r="D518" s="12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13"/>
      <c r="P518" s="13"/>
      <c r="Q518" s="12"/>
      <c r="R518" s="12"/>
      <c r="S518" s="12"/>
      <c r="T518" s="12"/>
      <c r="U518" s="12"/>
      <c r="V518" s="12"/>
      <c r="W518" s="12"/>
      <c r="X518" s="12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</row>
    <row r="519" spans="1:48" ht="12" customHeight="1">
      <c r="A519" s="6">
        <v>37</v>
      </c>
      <c r="B519" s="6"/>
      <c r="C519" s="6"/>
      <c r="D519" s="9"/>
      <c r="E519" s="6"/>
      <c r="F519" s="6"/>
      <c r="G519" s="6"/>
      <c r="H519" s="6"/>
      <c r="I519" s="10"/>
      <c r="J519" s="6"/>
      <c r="K519" s="6"/>
      <c r="L519" s="6"/>
      <c r="M519" s="6"/>
      <c r="N519" s="6"/>
      <c r="O519" s="11"/>
      <c r="P519" s="11"/>
      <c r="Q519" s="9"/>
      <c r="R519" s="9"/>
      <c r="S519" s="9"/>
      <c r="T519" s="9"/>
      <c r="U519" s="9"/>
      <c r="V519" s="9"/>
      <c r="W519" s="9"/>
      <c r="X519" s="9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</row>
    <row r="520" spans="1:48" ht="12" customHeight="1">
      <c r="A520" s="7">
        <v>38</v>
      </c>
      <c r="B520" s="7"/>
      <c r="C520" s="7"/>
      <c r="D520" s="12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13"/>
      <c r="P520" s="13"/>
      <c r="Q520" s="12"/>
      <c r="R520" s="12"/>
      <c r="S520" s="12"/>
      <c r="T520" s="12"/>
      <c r="U520" s="12"/>
      <c r="V520" s="12"/>
      <c r="W520" s="12"/>
      <c r="X520" s="12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</row>
    <row r="521" spans="1:48" ht="12" customHeight="1">
      <c r="A521" s="6">
        <v>39</v>
      </c>
      <c r="B521" s="6"/>
      <c r="C521" s="6"/>
      <c r="D521" s="9"/>
      <c r="E521" s="6"/>
      <c r="F521" s="6"/>
      <c r="G521" s="6"/>
      <c r="H521" s="6"/>
      <c r="I521" s="10"/>
      <c r="J521" s="6"/>
      <c r="K521" s="6"/>
      <c r="L521" s="6"/>
      <c r="M521" s="6"/>
      <c r="N521" s="6"/>
      <c r="O521" s="11"/>
      <c r="P521" s="11"/>
      <c r="Q521" s="9"/>
      <c r="R521" s="9"/>
      <c r="S521" s="9"/>
      <c r="T521" s="9"/>
      <c r="U521" s="9"/>
      <c r="V521" s="9"/>
      <c r="W521" s="9"/>
      <c r="X521" s="9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</row>
    <row r="522" spans="1:48" ht="12" customHeight="1">
      <c r="A522" s="7">
        <v>40</v>
      </c>
      <c r="B522" s="7"/>
      <c r="C522" s="7"/>
      <c r="D522" s="12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13"/>
      <c r="P522" s="13"/>
      <c r="Q522" s="12"/>
      <c r="R522" s="12"/>
      <c r="S522" s="12"/>
      <c r="T522" s="12"/>
      <c r="U522" s="12"/>
      <c r="V522" s="12"/>
      <c r="W522" s="12"/>
      <c r="X522" s="12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</row>
    <row r="523" spans="1:48" ht="12" customHeight="1">
      <c r="A523" s="6">
        <v>41</v>
      </c>
      <c r="B523" s="6"/>
      <c r="C523" s="6"/>
      <c r="D523" s="9"/>
      <c r="E523" s="6"/>
      <c r="F523" s="6"/>
      <c r="G523" s="6"/>
      <c r="H523" s="6"/>
      <c r="I523" s="10"/>
      <c r="J523" s="6"/>
      <c r="K523" s="6"/>
      <c r="L523" s="6"/>
      <c r="M523" s="6"/>
      <c r="N523" s="6"/>
      <c r="O523" s="11"/>
      <c r="P523" s="11"/>
      <c r="Q523" s="9"/>
      <c r="R523" s="9"/>
      <c r="S523" s="9"/>
      <c r="T523" s="9"/>
      <c r="U523" s="9"/>
      <c r="V523" s="9"/>
      <c r="W523" s="9"/>
      <c r="X523" s="9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</row>
    <row r="524" spans="1:48" ht="12" customHeight="1">
      <c r="A524" s="7">
        <v>42</v>
      </c>
      <c r="B524" s="7"/>
      <c r="C524" s="7"/>
      <c r="D524" s="12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13"/>
      <c r="P524" s="13"/>
      <c r="Q524" s="12"/>
      <c r="R524" s="12"/>
      <c r="S524" s="12"/>
      <c r="T524" s="12"/>
      <c r="U524" s="12"/>
      <c r="V524" s="12"/>
      <c r="W524" s="12"/>
      <c r="X524" s="12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</row>
    <row r="525" spans="1:48" ht="12" customHeight="1">
      <c r="A525" s="6">
        <v>43</v>
      </c>
      <c r="B525" s="6"/>
      <c r="C525" s="6"/>
      <c r="D525" s="9"/>
      <c r="E525" s="6"/>
      <c r="F525" s="6"/>
      <c r="G525" s="6"/>
      <c r="H525" s="6"/>
      <c r="I525" s="10"/>
      <c r="J525" s="6"/>
      <c r="K525" s="6"/>
      <c r="L525" s="6"/>
      <c r="M525" s="6"/>
      <c r="N525" s="6"/>
      <c r="O525" s="11"/>
      <c r="P525" s="11"/>
      <c r="Q525" s="9"/>
      <c r="R525" s="9"/>
      <c r="S525" s="9"/>
      <c r="T525" s="9"/>
      <c r="U525" s="9"/>
      <c r="V525" s="9"/>
      <c r="W525" s="9"/>
      <c r="X525" s="9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</row>
    <row r="526" spans="1:48" ht="12" customHeight="1">
      <c r="A526" s="7">
        <v>44</v>
      </c>
      <c r="B526" s="7"/>
      <c r="C526" s="7"/>
      <c r="D526" s="12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13"/>
      <c r="P526" s="13"/>
      <c r="Q526" s="12"/>
      <c r="R526" s="12"/>
      <c r="S526" s="12"/>
      <c r="T526" s="12"/>
      <c r="U526" s="12"/>
      <c r="V526" s="12"/>
      <c r="W526" s="12"/>
      <c r="X526" s="12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</row>
    <row r="527" spans="1:48" ht="12" customHeight="1">
      <c r="A527" s="6">
        <v>45</v>
      </c>
      <c r="B527" s="6"/>
      <c r="C527" s="6"/>
      <c r="D527" s="9"/>
      <c r="E527" s="6"/>
      <c r="F527" s="6"/>
      <c r="G527" s="6"/>
      <c r="H527" s="6"/>
      <c r="I527" s="10"/>
      <c r="J527" s="6"/>
      <c r="K527" s="6"/>
      <c r="L527" s="6"/>
      <c r="M527" s="6"/>
      <c r="N527" s="6"/>
      <c r="O527" s="11"/>
      <c r="P527" s="11"/>
      <c r="Q527" s="9"/>
      <c r="R527" s="9"/>
      <c r="S527" s="9"/>
      <c r="T527" s="9"/>
      <c r="U527" s="9"/>
      <c r="V527" s="9"/>
      <c r="W527" s="9"/>
      <c r="X527" s="9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</row>
    <row r="528" spans="1:48" ht="12" customHeight="1">
      <c r="A528" s="7">
        <v>46</v>
      </c>
      <c r="B528" s="7"/>
      <c r="C528" s="7"/>
      <c r="D528" s="12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13"/>
      <c r="P528" s="13"/>
      <c r="Q528" s="12"/>
      <c r="R528" s="12"/>
      <c r="S528" s="12"/>
      <c r="T528" s="12"/>
      <c r="U528" s="12"/>
      <c r="V528" s="12"/>
      <c r="W528" s="12"/>
      <c r="X528" s="12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</row>
    <row r="529" spans="1:48" ht="12" customHeight="1">
      <c r="A529" s="6">
        <v>47</v>
      </c>
      <c r="B529" s="6"/>
      <c r="C529" s="6"/>
      <c r="D529" s="9"/>
      <c r="E529" s="6"/>
      <c r="F529" s="6"/>
      <c r="G529" s="6"/>
      <c r="H529" s="6"/>
      <c r="I529" s="10"/>
      <c r="J529" s="6"/>
      <c r="K529" s="6"/>
      <c r="L529" s="6"/>
      <c r="M529" s="6"/>
      <c r="N529" s="6"/>
      <c r="O529" s="11"/>
      <c r="P529" s="11"/>
      <c r="Q529" s="9"/>
      <c r="R529" s="9"/>
      <c r="S529" s="9"/>
      <c r="T529" s="9"/>
      <c r="U529" s="9"/>
      <c r="V529" s="9"/>
      <c r="W529" s="9"/>
      <c r="X529" s="9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</row>
    <row r="530" spans="1:48" ht="12" customHeight="1">
      <c r="A530" s="7">
        <v>48</v>
      </c>
      <c r="B530" s="7"/>
      <c r="C530" s="7"/>
      <c r="D530" s="12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13"/>
      <c r="P530" s="13"/>
      <c r="Q530" s="12"/>
      <c r="R530" s="12"/>
      <c r="S530" s="12"/>
      <c r="T530" s="12"/>
      <c r="U530" s="12"/>
      <c r="V530" s="12"/>
      <c r="W530" s="12"/>
      <c r="X530" s="12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</row>
    <row r="531" spans="1:48" ht="12" customHeight="1">
      <c r="A531" s="6">
        <v>49</v>
      </c>
      <c r="B531" s="6"/>
      <c r="C531" s="6"/>
      <c r="D531" s="9"/>
      <c r="E531" s="6"/>
      <c r="F531" s="6"/>
      <c r="G531" s="6"/>
      <c r="H531" s="6"/>
      <c r="I531" s="10"/>
      <c r="J531" s="6"/>
      <c r="K531" s="6"/>
      <c r="L531" s="6"/>
      <c r="M531" s="6"/>
      <c r="N531" s="6"/>
      <c r="O531" s="11"/>
      <c r="P531" s="11"/>
      <c r="Q531" s="9"/>
      <c r="R531" s="9"/>
      <c r="S531" s="9"/>
      <c r="T531" s="9"/>
      <c r="U531" s="9"/>
      <c r="V531" s="9"/>
      <c r="W531" s="9"/>
      <c r="X531" s="9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</row>
    <row r="532" spans="1:48" ht="12" customHeight="1">
      <c r="A532" s="7">
        <v>50</v>
      </c>
      <c r="B532" s="7"/>
      <c r="C532" s="7"/>
      <c r="D532" s="12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13"/>
      <c r="P532" s="13"/>
      <c r="Q532" s="12"/>
      <c r="R532" s="12"/>
      <c r="S532" s="12"/>
      <c r="T532" s="12"/>
      <c r="U532" s="12"/>
      <c r="V532" s="12"/>
      <c r="W532" s="12"/>
      <c r="X532" s="12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</row>
    <row r="533" spans="1:48" ht="12" customHeight="1">
      <c r="A533" s="6">
        <v>51</v>
      </c>
      <c r="B533" s="6"/>
      <c r="C533" s="6"/>
      <c r="D533" s="9"/>
      <c r="E533" s="6"/>
      <c r="F533" s="6"/>
      <c r="G533" s="6"/>
      <c r="H533" s="6"/>
      <c r="I533" s="10"/>
      <c r="J533" s="6"/>
      <c r="K533" s="6"/>
      <c r="L533" s="6"/>
      <c r="M533" s="6"/>
      <c r="N533" s="6"/>
      <c r="O533" s="11"/>
      <c r="P533" s="11"/>
      <c r="Q533" s="9"/>
      <c r="R533" s="9"/>
      <c r="S533" s="9"/>
      <c r="T533" s="9"/>
      <c r="U533" s="9"/>
      <c r="V533" s="9"/>
      <c r="W533" s="9"/>
      <c r="X533" s="9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</row>
    <row r="534" spans="1:48" ht="12" customHeight="1">
      <c r="A534" s="7">
        <v>52</v>
      </c>
      <c r="B534" s="7"/>
      <c r="C534" s="7"/>
      <c r="D534" s="12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13"/>
      <c r="P534" s="13"/>
      <c r="Q534" s="12"/>
      <c r="R534" s="12"/>
      <c r="S534" s="12"/>
      <c r="T534" s="12"/>
      <c r="U534" s="12"/>
      <c r="V534" s="12"/>
      <c r="W534" s="12"/>
      <c r="X534" s="12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</row>
    <row r="535" spans="1:48" ht="12" customHeight="1" thickBot="1">
      <c r="A535" s="4" t="s">
        <v>154</v>
      </c>
      <c r="B535" s="25">
        <f>C535+D535+E535+F535</f>
        <v>0</v>
      </c>
      <c r="C535" s="8">
        <f>SUM(C483:C534)</f>
        <v>0</v>
      </c>
      <c r="D535" s="8">
        <f>SUM(D483:D534)</f>
        <v>0</v>
      </c>
      <c r="E535" s="8">
        <f>SUM(E483:E534)</f>
        <v>0</v>
      </c>
      <c r="F535" s="8">
        <f>SUM(F483:F534)</f>
        <v>0</v>
      </c>
      <c r="G535" s="8">
        <f>SUM(G483:G534)</f>
        <v>0</v>
      </c>
      <c r="H535" s="30">
        <f>IFERROR((G535/F535),0)</f>
        <v>0</v>
      </c>
      <c r="I535" s="31">
        <f>IFERROR((F535/B535),0)</f>
        <v>0</v>
      </c>
      <c r="J535" s="15" t="e">
        <f>AVERAGE(J483:J534)</f>
        <v>#DIV/0!</v>
      </c>
      <c r="K535" s="31">
        <f>IFERROR((I535-J535),0)</f>
        <v>0</v>
      </c>
      <c r="L535" s="8">
        <f>SUM(L483:L534)</f>
        <v>0</v>
      </c>
      <c r="M535" s="8">
        <f>SUM(M483:M527)</f>
        <v>0</v>
      </c>
      <c r="N535" s="32">
        <f>IFERROR((L535/C535),0)</f>
        <v>0</v>
      </c>
      <c r="O535" s="32">
        <f>IFERROR((M535/C535),0)</f>
        <v>0</v>
      </c>
      <c r="P535" s="15" t="e">
        <f>AVERAGE(P483:P534)</f>
        <v>#DIV/0!</v>
      </c>
      <c r="Q535" s="31">
        <f>IFERROR((N535-P535),0)</f>
        <v>0</v>
      </c>
      <c r="R535" s="31">
        <f>IFERROR((O535-P535),0)</f>
        <v>0</v>
      </c>
      <c r="S535" s="14">
        <f>SUM(S483:S534)</f>
        <v>0</v>
      </c>
      <c r="T535" s="30">
        <f>IFERROR((S535/C535),0)</f>
        <v>0</v>
      </c>
      <c r="U535" s="14">
        <f>SUM(U483:U534)</f>
        <v>0</v>
      </c>
      <c r="V535" s="33">
        <f>IFERROR((U535*60/C535),0)</f>
        <v>0</v>
      </c>
      <c r="W535" s="14" t="e">
        <f>AVERAGE(W483:W534)</f>
        <v>#DIV/0!</v>
      </c>
      <c r="X535" s="30">
        <f>IFERROR((V535-W535),0)</f>
        <v>0</v>
      </c>
      <c r="Y535" s="14">
        <f>SUM(Y483:Y534)</f>
        <v>0</v>
      </c>
      <c r="Z535" s="41" t="e">
        <f>Y535/C535</f>
        <v>#DIV/0!</v>
      </c>
      <c r="AA535" s="14">
        <f>SUM(AA483:AA534)</f>
        <v>0</v>
      </c>
      <c r="AB535" s="41" t="e">
        <f>AA535/C535</f>
        <v>#DIV/0!</v>
      </c>
      <c r="AC535" s="14">
        <f>SUM(AC483:AC534)</f>
        <v>0</v>
      </c>
      <c r="AD535" s="41" t="e">
        <f>AC535/C535</f>
        <v>#DIV/0!</v>
      </c>
      <c r="AE535" s="14">
        <f>SUM(AE483:AE534)</f>
        <v>0</v>
      </c>
      <c r="AF535" s="41" t="e">
        <f>AE535/C535</f>
        <v>#DIV/0!</v>
      </c>
      <c r="AG535" s="14">
        <f>SUM(AG483:AG534)</f>
        <v>0</v>
      </c>
      <c r="AH535" s="41" t="e">
        <f>AG535/C535</f>
        <v>#DIV/0!</v>
      </c>
      <c r="AI535" s="14">
        <f>SUM(AI483:AI534)</f>
        <v>0</v>
      </c>
      <c r="AJ535" s="41" t="e">
        <f>AI535/C535</f>
        <v>#DIV/0!</v>
      </c>
      <c r="AK535" s="14">
        <f>SUM(AK483:AK534)</f>
        <v>0</v>
      </c>
      <c r="AL535" s="41" t="e">
        <f>AK535/C535</f>
        <v>#DIV/0!</v>
      </c>
      <c r="AM535" s="14">
        <f>SUM(AM483:AM534)</f>
        <v>0</v>
      </c>
      <c r="AN535" s="41" t="e">
        <f>AM535/C535</f>
        <v>#DIV/0!</v>
      </c>
      <c r="AO535" s="14">
        <f>SUM(AO483:AO534)</f>
        <v>0</v>
      </c>
      <c r="AP535" s="41" t="e">
        <f>AO535/C535</f>
        <v>#DIV/0!</v>
      </c>
      <c r="AQ535" s="14">
        <f>SUM(AQ483:AQ534)</f>
        <v>0</v>
      </c>
      <c r="AR535" s="41" t="e">
        <f>AQ535/C535</f>
        <v>#DIV/0!</v>
      </c>
      <c r="AS535" s="14">
        <f>SUM(AS483:AS534)</f>
        <v>0</v>
      </c>
      <c r="AT535" s="41" t="e">
        <f>AS535/C535</f>
        <v>#DIV/0!</v>
      </c>
      <c r="AU535" s="14">
        <f>SUM(AU483:AU534)</f>
        <v>0</v>
      </c>
      <c r="AV535" s="41" t="e">
        <f>AU535/C535</f>
        <v>#DIV/0!</v>
      </c>
    </row>
    <row r="536" spans="1:48" s="1" customFormat="1" ht="13.9" customHeight="1"/>
    <row r="537" spans="1:48" s="1" customFormat="1" ht="13.9" customHeight="1">
      <c r="A537" s="1" t="s">
        <v>163</v>
      </c>
    </row>
    <row r="538" spans="1:48" s="1" customFormat="1" ht="13.9" customHeight="1"/>
    <row r="539" spans="1:48" s="1" customFormat="1" ht="13.9" customHeight="1">
      <c r="A539" s="59" t="s">
        <v>179</v>
      </c>
      <c r="B539" s="59" t="s">
        <v>11</v>
      </c>
      <c r="C539" s="59" t="s">
        <v>12</v>
      </c>
      <c r="D539" s="60" t="s">
        <v>13</v>
      </c>
      <c r="E539" s="60" t="s">
        <v>14</v>
      </c>
      <c r="F539" s="59" t="s">
        <v>15</v>
      </c>
      <c r="G539" s="59" t="s">
        <v>16</v>
      </c>
      <c r="H539" s="59" t="s">
        <v>17</v>
      </c>
      <c r="I539" s="59" t="s">
        <v>18</v>
      </c>
      <c r="J539" s="59" t="s">
        <v>19</v>
      </c>
      <c r="K539" s="59" t="s">
        <v>20</v>
      </c>
      <c r="L539" s="59" t="s">
        <v>21</v>
      </c>
      <c r="M539" s="59" t="s">
        <v>22</v>
      </c>
      <c r="N539" s="59" t="s">
        <v>23</v>
      </c>
      <c r="O539" s="59" t="s">
        <v>24</v>
      </c>
      <c r="P539" s="59" t="s">
        <v>25</v>
      </c>
      <c r="Q539" s="59" t="s">
        <v>26</v>
      </c>
      <c r="R539" s="59" t="s">
        <v>27</v>
      </c>
      <c r="S539" s="60" t="s">
        <v>28</v>
      </c>
      <c r="T539" s="59" t="s">
        <v>29</v>
      </c>
      <c r="U539" s="59" t="s">
        <v>30</v>
      </c>
      <c r="V539" s="59" t="s">
        <v>31</v>
      </c>
      <c r="W539" s="59" t="s">
        <v>32</v>
      </c>
      <c r="X539" s="59" t="s">
        <v>33</v>
      </c>
      <c r="Y539" s="59" t="s">
        <v>34</v>
      </c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</row>
    <row r="540" spans="1:48" s="1" customFormat="1" ht="13.9" customHeight="1">
      <c r="A540" s="59"/>
      <c r="B540" s="59"/>
      <c r="C540" s="59"/>
      <c r="D540" s="60"/>
      <c r="E540" s="60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60"/>
      <c r="T540" s="59"/>
      <c r="U540" s="59"/>
      <c r="V540" s="59"/>
      <c r="W540" s="59"/>
      <c r="X540" s="59"/>
      <c r="Y540" s="59" t="s">
        <v>35</v>
      </c>
      <c r="Z540" s="59"/>
      <c r="AA540" s="59" t="s">
        <v>36</v>
      </c>
      <c r="AB540" s="59"/>
      <c r="AC540" s="59" t="s">
        <v>37</v>
      </c>
      <c r="AD540" s="59"/>
      <c r="AE540" s="59" t="s">
        <v>38</v>
      </c>
      <c r="AF540" s="59"/>
      <c r="AG540" s="59" t="s">
        <v>39</v>
      </c>
      <c r="AH540" s="59"/>
      <c r="AI540" s="59" t="s">
        <v>40</v>
      </c>
      <c r="AJ540" s="59"/>
      <c r="AK540" s="59" t="s">
        <v>41</v>
      </c>
      <c r="AL540" s="59"/>
      <c r="AM540" s="59" t="s">
        <v>42</v>
      </c>
      <c r="AN540" s="59"/>
      <c r="AO540" s="59" t="s">
        <v>43</v>
      </c>
      <c r="AP540" s="59"/>
      <c r="AQ540" s="59" t="s">
        <v>44</v>
      </c>
      <c r="AR540" s="59"/>
      <c r="AS540" s="59" t="s">
        <v>45</v>
      </c>
      <c r="AT540" s="59"/>
      <c r="AU540" s="59" t="s">
        <v>46</v>
      </c>
      <c r="AV540" s="59"/>
    </row>
    <row r="541" spans="1:48" ht="42" customHeight="1">
      <c r="A541" s="59"/>
      <c r="B541" s="59"/>
      <c r="C541" s="59"/>
      <c r="D541" s="60"/>
      <c r="E541" s="60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60"/>
      <c r="T541" s="59"/>
      <c r="U541" s="59"/>
      <c r="V541" s="59"/>
      <c r="W541" s="59"/>
      <c r="X541" s="59"/>
      <c r="Y541" s="37" t="s">
        <v>47</v>
      </c>
      <c r="Z541" s="37" t="s">
        <v>48</v>
      </c>
      <c r="AA541" s="37" t="s">
        <v>47</v>
      </c>
      <c r="AB541" s="37" t="s">
        <v>48</v>
      </c>
      <c r="AC541" s="37" t="s">
        <v>47</v>
      </c>
      <c r="AD541" s="37" t="s">
        <v>48</v>
      </c>
      <c r="AE541" s="37" t="s">
        <v>47</v>
      </c>
      <c r="AF541" s="37" t="s">
        <v>48</v>
      </c>
      <c r="AG541" s="37" t="s">
        <v>47</v>
      </c>
      <c r="AH541" s="37" t="s">
        <v>48</v>
      </c>
      <c r="AI541" s="37" t="s">
        <v>47</v>
      </c>
      <c r="AJ541" s="37" t="s">
        <v>48</v>
      </c>
      <c r="AK541" s="37" t="s">
        <v>47</v>
      </c>
      <c r="AL541" s="37" t="s">
        <v>48</v>
      </c>
      <c r="AM541" s="37" t="s">
        <v>47</v>
      </c>
      <c r="AN541" s="37" t="s">
        <v>48</v>
      </c>
      <c r="AO541" s="37" t="s">
        <v>47</v>
      </c>
      <c r="AP541" s="37" t="s">
        <v>48</v>
      </c>
      <c r="AQ541" s="37" t="s">
        <v>47</v>
      </c>
      <c r="AR541" s="37" t="s">
        <v>48</v>
      </c>
      <c r="AS541" s="37" t="s">
        <v>47</v>
      </c>
      <c r="AT541" s="37" t="s">
        <v>48</v>
      </c>
      <c r="AU541" s="37" t="s">
        <v>47</v>
      </c>
      <c r="AV541" s="37" t="s">
        <v>48</v>
      </c>
    </row>
    <row r="542" spans="1:48" ht="12" customHeight="1">
      <c r="A542" s="6">
        <v>1</v>
      </c>
      <c r="B542" s="6"/>
      <c r="C542" s="6"/>
      <c r="D542" s="9"/>
      <c r="E542" s="6"/>
      <c r="F542" s="6"/>
      <c r="G542" s="6"/>
      <c r="H542" s="6"/>
      <c r="I542" s="10"/>
      <c r="J542" s="6"/>
      <c r="K542" s="6"/>
      <c r="L542" s="6"/>
      <c r="M542" s="6"/>
      <c r="N542" s="6"/>
      <c r="O542" s="11"/>
      <c r="P542" s="11"/>
      <c r="Q542" s="9"/>
      <c r="R542" s="9"/>
      <c r="S542" s="9"/>
      <c r="T542" s="9"/>
      <c r="U542" s="9"/>
      <c r="V542" s="9"/>
      <c r="W542" s="9"/>
      <c r="X542" s="9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</row>
    <row r="543" spans="1:48" ht="12" customHeight="1">
      <c r="A543" s="7">
        <v>2</v>
      </c>
      <c r="B543" s="7"/>
      <c r="C543" s="7"/>
      <c r="D543" s="12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13"/>
      <c r="P543" s="13"/>
      <c r="Q543" s="12"/>
      <c r="R543" s="12"/>
      <c r="S543" s="12"/>
      <c r="T543" s="12"/>
      <c r="U543" s="12"/>
      <c r="V543" s="12"/>
      <c r="W543" s="12"/>
      <c r="X543" s="12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</row>
    <row r="544" spans="1:48" ht="12" customHeight="1">
      <c r="A544" s="6">
        <v>3</v>
      </c>
      <c r="B544" s="6"/>
      <c r="C544" s="6"/>
      <c r="D544" s="9"/>
      <c r="E544" s="6"/>
      <c r="F544" s="6"/>
      <c r="G544" s="6"/>
      <c r="H544" s="6"/>
      <c r="I544" s="10"/>
      <c r="J544" s="6"/>
      <c r="K544" s="6"/>
      <c r="L544" s="6"/>
      <c r="M544" s="6"/>
      <c r="N544" s="6"/>
      <c r="O544" s="11"/>
      <c r="P544" s="11"/>
      <c r="Q544" s="9"/>
      <c r="R544" s="9"/>
      <c r="S544" s="9"/>
      <c r="T544" s="9"/>
      <c r="U544" s="9"/>
      <c r="V544" s="9"/>
      <c r="W544" s="9"/>
      <c r="X544" s="9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</row>
    <row r="545" spans="1:48" ht="12" customHeight="1">
      <c r="A545" s="7">
        <v>4</v>
      </c>
      <c r="B545" s="7"/>
      <c r="C545" s="7"/>
      <c r="D545" s="12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13"/>
      <c r="P545" s="13"/>
      <c r="Q545" s="12"/>
      <c r="R545" s="12"/>
      <c r="S545" s="12"/>
      <c r="T545" s="12"/>
      <c r="U545" s="12"/>
      <c r="V545" s="12"/>
      <c r="W545" s="12"/>
      <c r="X545" s="12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</row>
    <row r="546" spans="1:48" ht="12" customHeight="1">
      <c r="A546" s="6">
        <v>5</v>
      </c>
      <c r="B546" s="6"/>
      <c r="C546" s="6"/>
      <c r="D546" s="9"/>
      <c r="E546" s="6"/>
      <c r="F546" s="6"/>
      <c r="G546" s="6"/>
      <c r="H546" s="6"/>
      <c r="I546" s="10"/>
      <c r="J546" s="6"/>
      <c r="K546" s="6"/>
      <c r="L546" s="6"/>
      <c r="M546" s="6"/>
      <c r="N546" s="6"/>
      <c r="O546" s="11"/>
      <c r="P546" s="11"/>
      <c r="Q546" s="9"/>
      <c r="R546" s="9"/>
      <c r="S546" s="9"/>
      <c r="T546" s="9"/>
      <c r="U546" s="9"/>
      <c r="V546" s="9"/>
      <c r="W546" s="9"/>
      <c r="X546" s="9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</row>
    <row r="547" spans="1:48" ht="12" customHeight="1">
      <c r="A547" s="7">
        <v>6</v>
      </c>
      <c r="B547" s="7"/>
      <c r="C547" s="7"/>
      <c r="D547" s="12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13"/>
      <c r="P547" s="13"/>
      <c r="Q547" s="12"/>
      <c r="R547" s="12"/>
      <c r="S547" s="12"/>
      <c r="T547" s="12"/>
      <c r="U547" s="12"/>
      <c r="V547" s="12"/>
      <c r="W547" s="12"/>
      <c r="X547" s="12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</row>
    <row r="548" spans="1:48" ht="12" customHeight="1">
      <c r="A548" s="6">
        <v>7</v>
      </c>
      <c r="B548" s="6"/>
      <c r="C548" s="6"/>
      <c r="D548" s="9"/>
      <c r="E548" s="6"/>
      <c r="F548" s="6"/>
      <c r="G548" s="6"/>
      <c r="H548" s="6"/>
      <c r="I548" s="10"/>
      <c r="J548" s="6"/>
      <c r="K548" s="6"/>
      <c r="L548" s="6"/>
      <c r="M548" s="6"/>
      <c r="N548" s="6"/>
      <c r="O548" s="11"/>
      <c r="P548" s="11"/>
      <c r="Q548" s="9"/>
      <c r="R548" s="9"/>
      <c r="S548" s="9"/>
      <c r="T548" s="9"/>
      <c r="U548" s="9"/>
      <c r="V548" s="9"/>
      <c r="W548" s="9"/>
      <c r="X548" s="9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</row>
    <row r="549" spans="1:48" ht="12" customHeight="1">
      <c r="A549" s="7">
        <v>8</v>
      </c>
      <c r="B549" s="7"/>
      <c r="C549" s="7"/>
      <c r="D549" s="12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13"/>
      <c r="P549" s="13"/>
      <c r="Q549" s="12"/>
      <c r="R549" s="12"/>
      <c r="S549" s="12"/>
      <c r="T549" s="12"/>
      <c r="U549" s="12"/>
      <c r="V549" s="12"/>
      <c r="W549" s="12"/>
      <c r="X549" s="12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</row>
    <row r="550" spans="1:48" ht="12" customHeight="1">
      <c r="A550" s="6">
        <v>9</v>
      </c>
      <c r="B550" s="6"/>
      <c r="C550" s="6"/>
      <c r="D550" s="9"/>
      <c r="E550" s="6"/>
      <c r="F550" s="6"/>
      <c r="G550" s="6"/>
      <c r="H550" s="6"/>
      <c r="I550" s="10"/>
      <c r="J550" s="6"/>
      <c r="K550" s="6"/>
      <c r="L550" s="6"/>
      <c r="M550" s="6"/>
      <c r="N550" s="6"/>
      <c r="O550" s="11"/>
      <c r="P550" s="11"/>
      <c r="Q550" s="9"/>
      <c r="R550" s="9"/>
      <c r="S550" s="9"/>
      <c r="T550" s="9"/>
      <c r="U550" s="9"/>
      <c r="V550" s="9"/>
      <c r="W550" s="9"/>
      <c r="X550" s="9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</row>
    <row r="551" spans="1:48" ht="12" customHeight="1">
      <c r="A551" s="7">
        <v>10</v>
      </c>
      <c r="B551" s="7"/>
      <c r="C551" s="7"/>
      <c r="D551" s="12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13"/>
      <c r="P551" s="13"/>
      <c r="Q551" s="12"/>
      <c r="R551" s="12"/>
      <c r="S551" s="12"/>
      <c r="T551" s="12"/>
      <c r="U551" s="12"/>
      <c r="V551" s="12"/>
      <c r="W551" s="12"/>
      <c r="X551" s="12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</row>
    <row r="552" spans="1:48" ht="12" customHeight="1">
      <c r="A552" s="6">
        <v>11</v>
      </c>
      <c r="B552" s="6"/>
      <c r="C552" s="6"/>
      <c r="D552" s="9"/>
      <c r="E552" s="6"/>
      <c r="F552" s="6"/>
      <c r="G552" s="6"/>
      <c r="H552" s="6"/>
      <c r="I552" s="10"/>
      <c r="J552" s="6"/>
      <c r="K552" s="6"/>
      <c r="L552" s="6"/>
      <c r="M552" s="6"/>
      <c r="N552" s="6"/>
      <c r="O552" s="11"/>
      <c r="P552" s="11"/>
      <c r="Q552" s="9"/>
      <c r="R552" s="9"/>
      <c r="S552" s="9"/>
      <c r="T552" s="9"/>
      <c r="U552" s="9"/>
      <c r="V552" s="9"/>
      <c r="W552" s="9"/>
      <c r="X552" s="9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</row>
    <row r="553" spans="1:48" ht="12" customHeight="1">
      <c r="A553" s="7">
        <v>12</v>
      </c>
      <c r="B553" s="7"/>
      <c r="C553" s="7"/>
      <c r="D553" s="12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13"/>
      <c r="P553" s="13"/>
      <c r="Q553" s="12"/>
      <c r="R553" s="12"/>
      <c r="S553" s="12"/>
      <c r="T553" s="12"/>
      <c r="U553" s="12"/>
      <c r="V553" s="12"/>
      <c r="W553" s="12"/>
      <c r="X553" s="12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</row>
    <row r="554" spans="1:48" ht="12" customHeight="1">
      <c r="A554" s="6">
        <v>13</v>
      </c>
      <c r="B554" s="6"/>
      <c r="C554" s="6"/>
      <c r="D554" s="9"/>
      <c r="E554" s="6"/>
      <c r="F554" s="6"/>
      <c r="G554" s="6"/>
      <c r="H554" s="6"/>
      <c r="I554" s="10"/>
      <c r="J554" s="6"/>
      <c r="K554" s="6"/>
      <c r="L554" s="6"/>
      <c r="M554" s="6"/>
      <c r="N554" s="6"/>
      <c r="O554" s="11"/>
      <c r="P554" s="11"/>
      <c r="Q554" s="9"/>
      <c r="R554" s="9"/>
      <c r="S554" s="9"/>
      <c r="T554" s="9"/>
      <c r="U554" s="9"/>
      <c r="V554" s="9"/>
      <c r="W554" s="9"/>
      <c r="X554" s="9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</row>
    <row r="555" spans="1:48" ht="12" customHeight="1">
      <c r="A555" s="7">
        <v>14</v>
      </c>
      <c r="B555" s="7"/>
      <c r="C555" s="7"/>
      <c r="D555" s="12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13"/>
      <c r="P555" s="13"/>
      <c r="Q555" s="12"/>
      <c r="R555" s="12"/>
      <c r="S555" s="12"/>
      <c r="T555" s="12"/>
      <c r="U555" s="12"/>
      <c r="V555" s="12"/>
      <c r="W555" s="12"/>
      <c r="X555" s="12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</row>
    <row r="556" spans="1:48" ht="12" customHeight="1">
      <c r="A556" s="6">
        <v>15</v>
      </c>
      <c r="B556" s="6"/>
      <c r="C556" s="6"/>
      <c r="D556" s="9"/>
      <c r="E556" s="6"/>
      <c r="F556" s="6"/>
      <c r="G556" s="6"/>
      <c r="H556" s="6"/>
      <c r="I556" s="10"/>
      <c r="J556" s="6"/>
      <c r="K556" s="6"/>
      <c r="L556" s="6"/>
      <c r="M556" s="6"/>
      <c r="N556" s="6"/>
      <c r="O556" s="11"/>
      <c r="P556" s="11"/>
      <c r="Q556" s="9"/>
      <c r="R556" s="9"/>
      <c r="S556" s="9"/>
      <c r="T556" s="9"/>
      <c r="U556" s="9"/>
      <c r="V556" s="9"/>
      <c r="W556" s="9"/>
      <c r="X556" s="9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</row>
    <row r="557" spans="1:48" ht="12" customHeight="1">
      <c r="A557" s="7">
        <v>16</v>
      </c>
      <c r="B557" s="7"/>
      <c r="C557" s="7"/>
      <c r="D557" s="12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13"/>
      <c r="P557" s="13"/>
      <c r="Q557" s="12"/>
      <c r="R557" s="12"/>
      <c r="S557" s="12"/>
      <c r="T557" s="12"/>
      <c r="U557" s="12"/>
      <c r="V557" s="12"/>
      <c r="W557" s="12"/>
      <c r="X557" s="12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</row>
    <row r="558" spans="1:48" ht="12" customHeight="1">
      <c r="A558" s="6">
        <v>17</v>
      </c>
      <c r="B558" s="6"/>
      <c r="C558" s="6"/>
      <c r="D558" s="9"/>
      <c r="E558" s="6"/>
      <c r="F558" s="6"/>
      <c r="G558" s="6"/>
      <c r="H558" s="6"/>
      <c r="I558" s="10"/>
      <c r="J558" s="6"/>
      <c r="K558" s="6"/>
      <c r="L558" s="6"/>
      <c r="M558" s="6"/>
      <c r="N558" s="6"/>
      <c r="O558" s="11"/>
      <c r="P558" s="11"/>
      <c r="Q558" s="9"/>
      <c r="R558" s="9"/>
      <c r="S558" s="9"/>
      <c r="T558" s="9"/>
      <c r="U558" s="9"/>
      <c r="V558" s="9"/>
      <c r="W558" s="9"/>
      <c r="X558" s="9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</row>
    <row r="559" spans="1:48" ht="12" customHeight="1">
      <c r="A559" s="7">
        <v>18</v>
      </c>
      <c r="B559" s="7"/>
      <c r="C559" s="7"/>
      <c r="D559" s="12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13"/>
      <c r="P559" s="13"/>
      <c r="Q559" s="12"/>
      <c r="R559" s="12"/>
      <c r="S559" s="12"/>
      <c r="T559" s="12"/>
      <c r="U559" s="12"/>
      <c r="V559" s="12"/>
      <c r="W559" s="12"/>
      <c r="X559" s="12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</row>
    <row r="560" spans="1:48" ht="12" customHeight="1">
      <c r="A560" s="6">
        <v>19</v>
      </c>
      <c r="B560" s="6"/>
      <c r="C560" s="6"/>
      <c r="D560" s="9"/>
      <c r="E560" s="6"/>
      <c r="F560" s="6"/>
      <c r="G560" s="6"/>
      <c r="H560" s="6"/>
      <c r="I560" s="10"/>
      <c r="J560" s="6"/>
      <c r="K560" s="6"/>
      <c r="L560" s="6"/>
      <c r="M560" s="6"/>
      <c r="N560" s="6"/>
      <c r="O560" s="11"/>
      <c r="P560" s="11"/>
      <c r="Q560" s="9"/>
      <c r="R560" s="9"/>
      <c r="S560" s="9"/>
      <c r="T560" s="9"/>
      <c r="U560" s="9"/>
      <c r="V560" s="9"/>
      <c r="W560" s="9"/>
      <c r="X560" s="9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</row>
    <row r="561" spans="1:48" ht="12" customHeight="1">
      <c r="A561" s="7">
        <v>20</v>
      </c>
      <c r="B561" s="7"/>
      <c r="C561" s="7"/>
      <c r="D561" s="12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13"/>
      <c r="P561" s="13"/>
      <c r="Q561" s="12"/>
      <c r="R561" s="12"/>
      <c r="S561" s="12"/>
      <c r="T561" s="12"/>
      <c r="U561" s="12"/>
      <c r="V561" s="12"/>
      <c r="W561" s="12"/>
      <c r="X561" s="12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</row>
    <row r="562" spans="1:48" ht="12" customHeight="1">
      <c r="A562" s="6">
        <v>21</v>
      </c>
      <c r="B562" s="6"/>
      <c r="C562" s="6"/>
      <c r="D562" s="9"/>
      <c r="E562" s="6"/>
      <c r="F562" s="6"/>
      <c r="G562" s="6"/>
      <c r="H562" s="6"/>
      <c r="I562" s="10"/>
      <c r="J562" s="6"/>
      <c r="K562" s="6"/>
      <c r="L562" s="6"/>
      <c r="M562" s="6"/>
      <c r="N562" s="6"/>
      <c r="O562" s="11"/>
      <c r="P562" s="11"/>
      <c r="Q562" s="9"/>
      <c r="R562" s="9"/>
      <c r="S562" s="9"/>
      <c r="T562" s="9"/>
      <c r="U562" s="9"/>
      <c r="V562" s="9"/>
      <c r="W562" s="9"/>
      <c r="X562" s="9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</row>
    <row r="563" spans="1:48" ht="12" customHeight="1">
      <c r="A563" s="7">
        <v>22</v>
      </c>
      <c r="B563" s="7"/>
      <c r="C563" s="7"/>
      <c r="D563" s="12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13"/>
      <c r="P563" s="13"/>
      <c r="Q563" s="12"/>
      <c r="R563" s="12"/>
      <c r="S563" s="12"/>
      <c r="T563" s="12"/>
      <c r="U563" s="12"/>
      <c r="V563" s="12"/>
      <c r="W563" s="12"/>
      <c r="X563" s="12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</row>
    <row r="564" spans="1:48" ht="12" customHeight="1">
      <c r="A564" s="6">
        <v>23</v>
      </c>
      <c r="B564" s="6"/>
      <c r="C564" s="6"/>
      <c r="D564" s="9"/>
      <c r="E564" s="6"/>
      <c r="F564" s="6"/>
      <c r="G564" s="6"/>
      <c r="H564" s="6"/>
      <c r="I564" s="10"/>
      <c r="J564" s="6"/>
      <c r="K564" s="6"/>
      <c r="L564" s="6"/>
      <c r="M564" s="6"/>
      <c r="N564" s="6"/>
      <c r="O564" s="11"/>
      <c r="P564" s="11"/>
      <c r="Q564" s="9"/>
      <c r="R564" s="9"/>
      <c r="S564" s="9"/>
      <c r="T564" s="9"/>
      <c r="U564" s="9"/>
      <c r="V564" s="9"/>
      <c r="W564" s="9"/>
      <c r="X564" s="9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</row>
    <row r="565" spans="1:48" ht="12" customHeight="1">
      <c r="A565" s="7">
        <v>24</v>
      </c>
      <c r="B565" s="7"/>
      <c r="C565" s="7"/>
      <c r="D565" s="12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13"/>
      <c r="P565" s="13"/>
      <c r="Q565" s="12"/>
      <c r="R565" s="12"/>
      <c r="S565" s="12"/>
      <c r="T565" s="12"/>
      <c r="U565" s="12"/>
      <c r="V565" s="12"/>
      <c r="W565" s="12"/>
      <c r="X565" s="12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</row>
    <row r="566" spans="1:48" ht="12" customHeight="1">
      <c r="A566" s="6">
        <v>25</v>
      </c>
      <c r="B566" s="6"/>
      <c r="C566" s="6"/>
      <c r="D566" s="9"/>
      <c r="E566" s="6"/>
      <c r="F566" s="6"/>
      <c r="G566" s="6"/>
      <c r="H566" s="6"/>
      <c r="I566" s="10"/>
      <c r="J566" s="6"/>
      <c r="K566" s="6"/>
      <c r="L566" s="6"/>
      <c r="M566" s="6"/>
      <c r="N566" s="6"/>
      <c r="O566" s="11"/>
      <c r="P566" s="11"/>
      <c r="Q566" s="9"/>
      <c r="R566" s="9"/>
      <c r="S566" s="9"/>
      <c r="T566" s="9"/>
      <c r="U566" s="9"/>
      <c r="V566" s="9"/>
      <c r="W566" s="9"/>
      <c r="X566" s="9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</row>
    <row r="567" spans="1:48" ht="12" customHeight="1">
      <c r="A567" s="7">
        <v>26</v>
      </c>
      <c r="B567" s="7"/>
      <c r="C567" s="7"/>
      <c r="D567" s="12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13"/>
      <c r="P567" s="13"/>
      <c r="Q567" s="12"/>
      <c r="R567" s="12"/>
      <c r="S567" s="12"/>
      <c r="T567" s="12"/>
      <c r="U567" s="12"/>
      <c r="V567" s="12"/>
      <c r="W567" s="12"/>
      <c r="X567" s="12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</row>
    <row r="568" spans="1:48" ht="12" customHeight="1">
      <c r="A568" s="6">
        <v>27</v>
      </c>
      <c r="B568" s="6"/>
      <c r="C568" s="6"/>
      <c r="D568" s="9"/>
      <c r="E568" s="6"/>
      <c r="F568" s="6"/>
      <c r="G568" s="6"/>
      <c r="H568" s="6"/>
      <c r="I568" s="10"/>
      <c r="J568" s="6"/>
      <c r="K568" s="6"/>
      <c r="L568" s="6"/>
      <c r="M568" s="6"/>
      <c r="N568" s="6"/>
      <c r="O568" s="11"/>
      <c r="P568" s="11"/>
      <c r="Q568" s="9"/>
      <c r="R568" s="9"/>
      <c r="S568" s="9"/>
      <c r="T568" s="9"/>
      <c r="U568" s="9"/>
      <c r="V568" s="9"/>
      <c r="W568" s="9"/>
      <c r="X568" s="9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</row>
    <row r="569" spans="1:48" ht="12" customHeight="1">
      <c r="A569" s="7">
        <v>28</v>
      </c>
      <c r="B569" s="7"/>
      <c r="C569" s="7"/>
      <c r="D569" s="12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13"/>
      <c r="P569" s="13"/>
      <c r="Q569" s="12"/>
      <c r="R569" s="12"/>
      <c r="S569" s="12"/>
      <c r="T569" s="12"/>
      <c r="U569" s="12"/>
      <c r="V569" s="12"/>
      <c r="W569" s="12"/>
      <c r="X569" s="12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</row>
    <row r="570" spans="1:48" ht="12" customHeight="1">
      <c r="A570" s="6">
        <v>29</v>
      </c>
      <c r="B570" s="6"/>
      <c r="C570" s="6"/>
      <c r="D570" s="9"/>
      <c r="E570" s="6"/>
      <c r="F570" s="6"/>
      <c r="G570" s="6"/>
      <c r="H570" s="6"/>
      <c r="I570" s="10"/>
      <c r="J570" s="6"/>
      <c r="K570" s="6"/>
      <c r="L570" s="6"/>
      <c r="M570" s="6"/>
      <c r="N570" s="6"/>
      <c r="O570" s="11"/>
      <c r="P570" s="11"/>
      <c r="Q570" s="9"/>
      <c r="R570" s="9"/>
      <c r="S570" s="9"/>
      <c r="T570" s="9"/>
      <c r="U570" s="9"/>
      <c r="V570" s="9"/>
      <c r="W570" s="9"/>
      <c r="X570" s="9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</row>
    <row r="571" spans="1:48" ht="12" customHeight="1">
      <c r="A571" s="7">
        <v>30</v>
      </c>
      <c r="B571" s="7"/>
      <c r="C571" s="7"/>
      <c r="D571" s="12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13"/>
      <c r="P571" s="13"/>
      <c r="Q571" s="12"/>
      <c r="R571" s="12"/>
      <c r="S571" s="12"/>
      <c r="T571" s="12"/>
      <c r="U571" s="12"/>
      <c r="V571" s="12"/>
      <c r="W571" s="12"/>
      <c r="X571" s="12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</row>
    <row r="572" spans="1:48" ht="12" customHeight="1">
      <c r="A572" s="6">
        <v>31</v>
      </c>
      <c r="B572" s="6"/>
      <c r="C572" s="6"/>
      <c r="D572" s="9"/>
      <c r="E572" s="6"/>
      <c r="F572" s="6"/>
      <c r="G572" s="6"/>
      <c r="H572" s="6"/>
      <c r="I572" s="10"/>
      <c r="J572" s="6"/>
      <c r="K572" s="6"/>
      <c r="L572" s="6"/>
      <c r="M572" s="6"/>
      <c r="N572" s="6"/>
      <c r="O572" s="11"/>
      <c r="P572" s="11"/>
      <c r="Q572" s="9"/>
      <c r="R572" s="9"/>
      <c r="S572" s="9"/>
      <c r="T572" s="9"/>
      <c r="U572" s="9"/>
      <c r="V572" s="9"/>
      <c r="W572" s="9"/>
      <c r="X572" s="9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</row>
    <row r="573" spans="1:48" ht="12" customHeight="1">
      <c r="A573" s="7">
        <v>32</v>
      </c>
      <c r="B573" s="7"/>
      <c r="C573" s="7"/>
      <c r="D573" s="12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13"/>
      <c r="P573" s="13"/>
      <c r="Q573" s="12"/>
      <c r="R573" s="12"/>
      <c r="S573" s="12"/>
      <c r="T573" s="12"/>
      <c r="U573" s="12"/>
      <c r="V573" s="12"/>
      <c r="W573" s="12"/>
      <c r="X573" s="12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</row>
    <row r="574" spans="1:48" ht="12" customHeight="1">
      <c r="A574" s="6">
        <v>33</v>
      </c>
      <c r="B574" s="6"/>
      <c r="C574" s="6"/>
      <c r="D574" s="9"/>
      <c r="E574" s="6"/>
      <c r="F574" s="6"/>
      <c r="G574" s="6"/>
      <c r="H574" s="6"/>
      <c r="I574" s="10"/>
      <c r="J574" s="6"/>
      <c r="K574" s="6"/>
      <c r="L574" s="6"/>
      <c r="M574" s="6"/>
      <c r="N574" s="6"/>
      <c r="O574" s="11"/>
      <c r="P574" s="11"/>
      <c r="Q574" s="9"/>
      <c r="R574" s="9"/>
      <c r="S574" s="9"/>
      <c r="T574" s="9"/>
      <c r="U574" s="9"/>
      <c r="V574" s="9"/>
      <c r="W574" s="9"/>
      <c r="X574" s="9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</row>
    <row r="575" spans="1:48" ht="12" customHeight="1">
      <c r="A575" s="7">
        <v>34</v>
      </c>
      <c r="B575" s="7"/>
      <c r="C575" s="7"/>
      <c r="D575" s="12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13"/>
      <c r="P575" s="13"/>
      <c r="Q575" s="12"/>
      <c r="R575" s="12"/>
      <c r="S575" s="12"/>
      <c r="T575" s="12"/>
      <c r="U575" s="12"/>
      <c r="V575" s="12"/>
      <c r="W575" s="12"/>
      <c r="X575" s="12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</row>
    <row r="576" spans="1:48" ht="12" customHeight="1">
      <c r="A576" s="6">
        <v>35</v>
      </c>
      <c r="B576" s="6"/>
      <c r="C576" s="6"/>
      <c r="D576" s="9"/>
      <c r="E576" s="6"/>
      <c r="F576" s="6"/>
      <c r="G576" s="6"/>
      <c r="H576" s="6"/>
      <c r="I576" s="10"/>
      <c r="J576" s="6"/>
      <c r="K576" s="6"/>
      <c r="L576" s="6"/>
      <c r="M576" s="6"/>
      <c r="N576" s="6"/>
      <c r="O576" s="11"/>
      <c r="P576" s="11"/>
      <c r="Q576" s="9"/>
      <c r="R576" s="9"/>
      <c r="S576" s="9"/>
      <c r="T576" s="9"/>
      <c r="U576" s="9"/>
      <c r="V576" s="9"/>
      <c r="W576" s="9"/>
      <c r="X576" s="9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</row>
    <row r="577" spans="1:48" ht="12" customHeight="1">
      <c r="A577" s="7">
        <v>36</v>
      </c>
      <c r="B577" s="7"/>
      <c r="C577" s="7"/>
      <c r="D577" s="12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13"/>
      <c r="P577" s="13"/>
      <c r="Q577" s="12"/>
      <c r="R577" s="12"/>
      <c r="S577" s="12"/>
      <c r="T577" s="12"/>
      <c r="U577" s="12"/>
      <c r="V577" s="12"/>
      <c r="W577" s="12"/>
      <c r="X577" s="12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</row>
    <row r="578" spans="1:48" ht="12" customHeight="1">
      <c r="A578" s="6">
        <v>37</v>
      </c>
      <c r="B578" s="6"/>
      <c r="C578" s="6"/>
      <c r="D578" s="9"/>
      <c r="E578" s="6"/>
      <c r="F578" s="6"/>
      <c r="G578" s="6"/>
      <c r="H578" s="6"/>
      <c r="I578" s="10"/>
      <c r="J578" s="6"/>
      <c r="K578" s="6"/>
      <c r="L578" s="6"/>
      <c r="M578" s="6"/>
      <c r="N578" s="6"/>
      <c r="O578" s="11"/>
      <c r="P578" s="11"/>
      <c r="Q578" s="9"/>
      <c r="R578" s="9"/>
      <c r="S578" s="9"/>
      <c r="T578" s="9"/>
      <c r="U578" s="9"/>
      <c r="V578" s="9"/>
      <c r="W578" s="9"/>
      <c r="X578" s="9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</row>
    <row r="579" spans="1:48" ht="12" customHeight="1">
      <c r="A579" s="7">
        <v>38</v>
      </c>
      <c r="B579" s="7"/>
      <c r="C579" s="7"/>
      <c r="D579" s="12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13"/>
      <c r="P579" s="13"/>
      <c r="Q579" s="12"/>
      <c r="R579" s="12"/>
      <c r="S579" s="12"/>
      <c r="T579" s="12"/>
      <c r="U579" s="12"/>
      <c r="V579" s="12"/>
      <c r="W579" s="12"/>
      <c r="X579" s="12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</row>
    <row r="580" spans="1:48" ht="12" customHeight="1">
      <c r="A580" s="6">
        <v>39</v>
      </c>
      <c r="B580" s="6"/>
      <c r="C580" s="6"/>
      <c r="D580" s="9"/>
      <c r="E580" s="6"/>
      <c r="F580" s="6"/>
      <c r="G580" s="6"/>
      <c r="H580" s="6"/>
      <c r="I580" s="10"/>
      <c r="J580" s="6"/>
      <c r="K580" s="6"/>
      <c r="L580" s="6"/>
      <c r="M580" s="6"/>
      <c r="N580" s="6"/>
      <c r="O580" s="11"/>
      <c r="P580" s="11"/>
      <c r="Q580" s="9"/>
      <c r="R580" s="9"/>
      <c r="S580" s="9"/>
      <c r="T580" s="9"/>
      <c r="U580" s="9"/>
      <c r="V580" s="9"/>
      <c r="W580" s="9"/>
      <c r="X580" s="9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</row>
    <row r="581" spans="1:48" ht="12" customHeight="1">
      <c r="A581" s="7">
        <v>40</v>
      </c>
      <c r="B581" s="7"/>
      <c r="C581" s="7"/>
      <c r="D581" s="12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13"/>
      <c r="P581" s="13"/>
      <c r="Q581" s="12"/>
      <c r="R581" s="12"/>
      <c r="S581" s="12"/>
      <c r="T581" s="12"/>
      <c r="U581" s="12"/>
      <c r="V581" s="12"/>
      <c r="W581" s="12"/>
      <c r="X581" s="12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</row>
    <row r="582" spans="1:48" ht="12" customHeight="1">
      <c r="A582" s="6">
        <v>41</v>
      </c>
      <c r="B582" s="6"/>
      <c r="C582" s="6"/>
      <c r="D582" s="9"/>
      <c r="E582" s="6"/>
      <c r="F582" s="6"/>
      <c r="G582" s="6"/>
      <c r="H582" s="6"/>
      <c r="I582" s="10"/>
      <c r="J582" s="6"/>
      <c r="K582" s="6"/>
      <c r="L582" s="6"/>
      <c r="M582" s="6"/>
      <c r="N582" s="6"/>
      <c r="O582" s="11"/>
      <c r="P582" s="11"/>
      <c r="Q582" s="9"/>
      <c r="R582" s="9"/>
      <c r="S582" s="9"/>
      <c r="T582" s="9"/>
      <c r="U582" s="9"/>
      <c r="V582" s="9"/>
      <c r="W582" s="9"/>
      <c r="X582" s="9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</row>
    <row r="583" spans="1:48" ht="12" customHeight="1">
      <c r="A583" s="7">
        <v>42</v>
      </c>
      <c r="B583" s="7"/>
      <c r="C583" s="7"/>
      <c r="D583" s="12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13"/>
      <c r="P583" s="13"/>
      <c r="Q583" s="12"/>
      <c r="R583" s="12"/>
      <c r="S583" s="12"/>
      <c r="T583" s="12"/>
      <c r="U583" s="12"/>
      <c r="V583" s="12"/>
      <c r="W583" s="12"/>
      <c r="X583" s="12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</row>
    <row r="584" spans="1:48" ht="12" customHeight="1">
      <c r="A584" s="6">
        <v>43</v>
      </c>
      <c r="B584" s="6"/>
      <c r="C584" s="6"/>
      <c r="D584" s="9"/>
      <c r="E584" s="6"/>
      <c r="F584" s="6"/>
      <c r="G584" s="6"/>
      <c r="H584" s="6"/>
      <c r="I584" s="10"/>
      <c r="J584" s="6"/>
      <c r="K584" s="6"/>
      <c r="L584" s="6"/>
      <c r="M584" s="6"/>
      <c r="N584" s="6"/>
      <c r="O584" s="11"/>
      <c r="P584" s="11"/>
      <c r="Q584" s="9"/>
      <c r="R584" s="9"/>
      <c r="S584" s="9"/>
      <c r="T584" s="9"/>
      <c r="U584" s="9"/>
      <c r="V584" s="9"/>
      <c r="W584" s="9"/>
      <c r="X584" s="9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</row>
    <row r="585" spans="1:48" ht="12" customHeight="1">
      <c r="A585" s="7">
        <v>44</v>
      </c>
      <c r="B585" s="7"/>
      <c r="C585" s="7"/>
      <c r="D585" s="12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13"/>
      <c r="P585" s="13"/>
      <c r="Q585" s="12"/>
      <c r="R585" s="12"/>
      <c r="S585" s="12"/>
      <c r="T585" s="12"/>
      <c r="U585" s="12"/>
      <c r="V585" s="12"/>
      <c r="W585" s="12"/>
      <c r="X585" s="12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</row>
    <row r="586" spans="1:48" ht="12" customHeight="1">
      <c r="A586" s="6">
        <v>45</v>
      </c>
      <c r="B586" s="6"/>
      <c r="C586" s="6"/>
      <c r="D586" s="9"/>
      <c r="E586" s="6"/>
      <c r="F586" s="6"/>
      <c r="G586" s="6"/>
      <c r="H586" s="6"/>
      <c r="I586" s="10"/>
      <c r="J586" s="6"/>
      <c r="K586" s="6"/>
      <c r="L586" s="6"/>
      <c r="M586" s="6"/>
      <c r="N586" s="6"/>
      <c r="O586" s="11"/>
      <c r="P586" s="11"/>
      <c r="Q586" s="9"/>
      <c r="R586" s="9"/>
      <c r="S586" s="9"/>
      <c r="T586" s="9"/>
      <c r="U586" s="9"/>
      <c r="V586" s="9"/>
      <c r="W586" s="9"/>
      <c r="X586" s="9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</row>
    <row r="587" spans="1:48" ht="12" customHeight="1">
      <c r="A587" s="7">
        <v>46</v>
      </c>
      <c r="B587" s="7"/>
      <c r="C587" s="7"/>
      <c r="D587" s="12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13"/>
      <c r="P587" s="13"/>
      <c r="Q587" s="12"/>
      <c r="R587" s="12"/>
      <c r="S587" s="12"/>
      <c r="T587" s="12"/>
      <c r="U587" s="12"/>
      <c r="V587" s="12"/>
      <c r="W587" s="12"/>
      <c r="X587" s="12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</row>
    <row r="588" spans="1:48" ht="12" customHeight="1">
      <c r="A588" s="6">
        <v>47</v>
      </c>
      <c r="B588" s="6"/>
      <c r="C588" s="6"/>
      <c r="D588" s="9"/>
      <c r="E588" s="6"/>
      <c r="F588" s="6"/>
      <c r="G588" s="6"/>
      <c r="H588" s="6"/>
      <c r="I588" s="10"/>
      <c r="J588" s="6"/>
      <c r="K588" s="6"/>
      <c r="L588" s="6"/>
      <c r="M588" s="6"/>
      <c r="N588" s="6"/>
      <c r="O588" s="11"/>
      <c r="P588" s="11"/>
      <c r="Q588" s="9"/>
      <c r="R588" s="9"/>
      <c r="S588" s="9"/>
      <c r="T588" s="9"/>
      <c r="U588" s="9"/>
      <c r="V588" s="9"/>
      <c r="W588" s="9"/>
      <c r="X588" s="9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</row>
    <row r="589" spans="1:48" ht="12" customHeight="1">
      <c r="A589" s="7">
        <v>48</v>
      </c>
      <c r="B589" s="7"/>
      <c r="C589" s="7"/>
      <c r="D589" s="12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13"/>
      <c r="P589" s="13"/>
      <c r="Q589" s="12"/>
      <c r="R589" s="12"/>
      <c r="S589" s="12"/>
      <c r="T589" s="12"/>
      <c r="U589" s="12"/>
      <c r="V589" s="12"/>
      <c r="W589" s="12"/>
      <c r="X589" s="12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</row>
    <row r="590" spans="1:48" ht="12" customHeight="1">
      <c r="A590" s="6">
        <v>49</v>
      </c>
      <c r="B590" s="6"/>
      <c r="C590" s="6"/>
      <c r="D590" s="9"/>
      <c r="E590" s="6"/>
      <c r="F590" s="6"/>
      <c r="G590" s="6"/>
      <c r="H590" s="6"/>
      <c r="I590" s="10"/>
      <c r="J590" s="6"/>
      <c r="K590" s="6"/>
      <c r="L590" s="6"/>
      <c r="M590" s="6"/>
      <c r="N590" s="6"/>
      <c r="O590" s="11"/>
      <c r="P590" s="11"/>
      <c r="Q590" s="9"/>
      <c r="R590" s="9"/>
      <c r="S590" s="9"/>
      <c r="T590" s="9"/>
      <c r="U590" s="9"/>
      <c r="V590" s="9"/>
      <c r="W590" s="9"/>
      <c r="X590" s="9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</row>
    <row r="591" spans="1:48" ht="12" customHeight="1">
      <c r="A591" s="7">
        <v>50</v>
      </c>
      <c r="B591" s="7"/>
      <c r="C591" s="7"/>
      <c r="D591" s="12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13"/>
      <c r="P591" s="13"/>
      <c r="Q591" s="12"/>
      <c r="R591" s="12"/>
      <c r="S591" s="12"/>
      <c r="T591" s="12"/>
      <c r="U591" s="12"/>
      <c r="V591" s="12"/>
      <c r="W591" s="12"/>
      <c r="X591" s="12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</row>
    <row r="592" spans="1:48" ht="12" customHeight="1">
      <c r="A592" s="6">
        <v>51</v>
      </c>
      <c r="B592" s="6"/>
      <c r="C592" s="6"/>
      <c r="D592" s="9"/>
      <c r="E592" s="6"/>
      <c r="F592" s="6"/>
      <c r="G592" s="6"/>
      <c r="H592" s="6"/>
      <c r="I592" s="10"/>
      <c r="J592" s="6"/>
      <c r="K592" s="6"/>
      <c r="L592" s="6"/>
      <c r="M592" s="6"/>
      <c r="N592" s="6"/>
      <c r="O592" s="11"/>
      <c r="P592" s="11"/>
      <c r="Q592" s="9"/>
      <c r="R592" s="9"/>
      <c r="S592" s="9"/>
      <c r="T592" s="9"/>
      <c r="U592" s="9"/>
      <c r="V592" s="9"/>
      <c r="W592" s="9"/>
      <c r="X592" s="9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</row>
    <row r="593" spans="1:48" ht="12" customHeight="1">
      <c r="A593" s="7">
        <v>52</v>
      </c>
      <c r="B593" s="7"/>
      <c r="C593" s="7"/>
      <c r="D593" s="12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13"/>
      <c r="P593" s="13"/>
      <c r="Q593" s="12"/>
      <c r="R593" s="12"/>
      <c r="S593" s="12"/>
      <c r="T593" s="12"/>
      <c r="U593" s="12"/>
      <c r="V593" s="12"/>
      <c r="W593" s="12"/>
      <c r="X593" s="12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</row>
    <row r="594" spans="1:48" ht="12" customHeight="1" thickBot="1">
      <c r="A594" s="4" t="s">
        <v>154</v>
      </c>
      <c r="B594" s="25">
        <f>C594+D594+E594+F594</f>
        <v>0</v>
      </c>
      <c r="C594" s="8">
        <f>SUM(C542:C593)</f>
        <v>0</v>
      </c>
      <c r="D594" s="8">
        <f>SUM(D542:D593)</f>
        <v>0</v>
      </c>
      <c r="E594" s="8">
        <f>SUM(E542:E593)</f>
        <v>0</v>
      </c>
      <c r="F594" s="8">
        <f>SUM(F542:F593)</f>
        <v>0</v>
      </c>
      <c r="G594" s="8">
        <f>SUM(G542:G593)</f>
        <v>0</v>
      </c>
      <c r="H594" s="30">
        <f>IFERROR((G594/F594),0)</f>
        <v>0</v>
      </c>
      <c r="I594" s="31">
        <f>IFERROR((F594/B594),0)</f>
        <v>0</v>
      </c>
      <c r="J594" s="15" t="e">
        <f>AVERAGE(J542:J593)</f>
        <v>#DIV/0!</v>
      </c>
      <c r="K594" s="31">
        <f>IFERROR((I594-J594),0)</f>
        <v>0</v>
      </c>
      <c r="L594" s="8">
        <f>SUM(L542:L593)</f>
        <v>0</v>
      </c>
      <c r="M594" s="8">
        <f>SUM(M542:M586)</f>
        <v>0</v>
      </c>
      <c r="N594" s="32">
        <f>IFERROR((L594/C594),0)</f>
        <v>0</v>
      </c>
      <c r="O594" s="32">
        <f>IFERROR((M594/C594),0)</f>
        <v>0</v>
      </c>
      <c r="P594" s="15" t="e">
        <f>AVERAGE(P542:P593)</f>
        <v>#DIV/0!</v>
      </c>
      <c r="Q594" s="31">
        <f>IFERROR((N594-P594),0)</f>
        <v>0</v>
      </c>
      <c r="R594" s="31">
        <f>IFERROR((O594-P594),0)</f>
        <v>0</v>
      </c>
      <c r="S594" s="14">
        <f>SUM(S542:S593)</f>
        <v>0</v>
      </c>
      <c r="T594" s="30">
        <f>IFERROR((S594/C594),0)</f>
        <v>0</v>
      </c>
      <c r="U594" s="14">
        <f>SUM(U542:U593)</f>
        <v>0</v>
      </c>
      <c r="V594" s="33">
        <f>IFERROR((U594*60/C594),0)</f>
        <v>0</v>
      </c>
      <c r="W594" s="14" t="e">
        <f>AVERAGE(W542:W593)</f>
        <v>#DIV/0!</v>
      </c>
      <c r="X594" s="30">
        <f>IFERROR((V594-W594),0)</f>
        <v>0</v>
      </c>
      <c r="Y594" s="14">
        <f>SUM(Y542:Y593)</f>
        <v>0</v>
      </c>
      <c r="Z594" s="41" t="e">
        <f>Y594/C594</f>
        <v>#DIV/0!</v>
      </c>
      <c r="AA594" s="14">
        <f>SUM(AA542:AA593)</f>
        <v>0</v>
      </c>
      <c r="AB594" s="41" t="e">
        <f>AA594/C594</f>
        <v>#DIV/0!</v>
      </c>
      <c r="AC594" s="14">
        <f>SUM(AC542:AC593)</f>
        <v>0</v>
      </c>
      <c r="AD594" s="41" t="e">
        <f>AC594/C594</f>
        <v>#DIV/0!</v>
      </c>
      <c r="AE594" s="14">
        <f>SUM(AE542:AE593)</f>
        <v>0</v>
      </c>
      <c r="AF594" s="41" t="e">
        <f>AE594/C594</f>
        <v>#DIV/0!</v>
      </c>
      <c r="AG594" s="14">
        <f>SUM(AG542:AG593)</f>
        <v>0</v>
      </c>
      <c r="AH594" s="41" t="e">
        <f>AG594/C594</f>
        <v>#DIV/0!</v>
      </c>
      <c r="AI594" s="14">
        <f>SUM(AI542:AI593)</f>
        <v>0</v>
      </c>
      <c r="AJ594" s="41" t="e">
        <f>AI594/C594</f>
        <v>#DIV/0!</v>
      </c>
      <c r="AK594" s="14">
        <f>SUM(AK542:AK593)</f>
        <v>0</v>
      </c>
      <c r="AL594" s="41" t="e">
        <f>AK594/C594</f>
        <v>#DIV/0!</v>
      </c>
      <c r="AM594" s="14">
        <f>SUM(AM542:AM593)</f>
        <v>0</v>
      </c>
      <c r="AN594" s="41" t="e">
        <f>AM594/C594</f>
        <v>#DIV/0!</v>
      </c>
      <c r="AO594" s="14">
        <f>SUM(AO542:AO593)</f>
        <v>0</v>
      </c>
      <c r="AP594" s="41" t="e">
        <f>AO594/C594</f>
        <v>#DIV/0!</v>
      </c>
      <c r="AQ594" s="14">
        <f>SUM(AQ542:AQ593)</f>
        <v>0</v>
      </c>
      <c r="AR594" s="41" t="e">
        <f>AQ594/C594</f>
        <v>#DIV/0!</v>
      </c>
      <c r="AS594" s="14">
        <f>SUM(AS542:AS593)</f>
        <v>0</v>
      </c>
      <c r="AT594" s="41" t="e">
        <f>AS594/C594</f>
        <v>#DIV/0!</v>
      </c>
      <c r="AU594" s="14">
        <f>SUM(AU542:AU593)</f>
        <v>0</v>
      </c>
      <c r="AV594" s="41" t="e">
        <f>AU594/C594</f>
        <v>#DIV/0!</v>
      </c>
    </row>
    <row r="595" spans="1:48" s="1" customFormat="1" ht="13.9" customHeight="1"/>
    <row r="596" spans="1:48" s="1" customFormat="1" ht="13.9" customHeight="1">
      <c r="A596" s="1" t="s">
        <v>164</v>
      </c>
    </row>
    <row r="597" spans="1:48" s="1" customFormat="1" ht="13.9" customHeight="1"/>
    <row r="598" spans="1:48" s="1" customFormat="1" ht="13.9" customHeight="1">
      <c r="A598" s="59" t="s">
        <v>179</v>
      </c>
      <c r="B598" s="59" t="s">
        <v>11</v>
      </c>
      <c r="C598" s="59" t="s">
        <v>12</v>
      </c>
      <c r="D598" s="60" t="s">
        <v>13</v>
      </c>
      <c r="E598" s="60" t="s">
        <v>14</v>
      </c>
      <c r="F598" s="59" t="s">
        <v>15</v>
      </c>
      <c r="G598" s="59" t="s">
        <v>16</v>
      </c>
      <c r="H598" s="59" t="s">
        <v>17</v>
      </c>
      <c r="I598" s="59" t="s">
        <v>18</v>
      </c>
      <c r="J598" s="59" t="s">
        <v>19</v>
      </c>
      <c r="K598" s="59" t="s">
        <v>20</v>
      </c>
      <c r="L598" s="59" t="s">
        <v>21</v>
      </c>
      <c r="M598" s="59" t="s">
        <v>22</v>
      </c>
      <c r="N598" s="59" t="s">
        <v>23</v>
      </c>
      <c r="O598" s="59" t="s">
        <v>24</v>
      </c>
      <c r="P598" s="59" t="s">
        <v>25</v>
      </c>
      <c r="Q598" s="59" t="s">
        <v>26</v>
      </c>
      <c r="R598" s="59" t="s">
        <v>27</v>
      </c>
      <c r="S598" s="60" t="s">
        <v>28</v>
      </c>
      <c r="T598" s="59" t="s">
        <v>29</v>
      </c>
      <c r="U598" s="59" t="s">
        <v>30</v>
      </c>
      <c r="V598" s="59" t="s">
        <v>31</v>
      </c>
      <c r="W598" s="59" t="s">
        <v>32</v>
      </c>
      <c r="X598" s="59" t="s">
        <v>33</v>
      </c>
      <c r="Y598" s="59" t="s">
        <v>34</v>
      </c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</row>
    <row r="599" spans="1:48" s="1" customFormat="1" ht="13.9" customHeight="1">
      <c r="A599" s="59"/>
      <c r="B599" s="59"/>
      <c r="C599" s="59"/>
      <c r="D599" s="60"/>
      <c r="E599" s="60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60"/>
      <c r="T599" s="59"/>
      <c r="U599" s="59"/>
      <c r="V599" s="59"/>
      <c r="W599" s="59"/>
      <c r="X599" s="59"/>
      <c r="Y599" s="59" t="s">
        <v>35</v>
      </c>
      <c r="Z599" s="59"/>
      <c r="AA599" s="59" t="s">
        <v>36</v>
      </c>
      <c r="AB599" s="59"/>
      <c r="AC599" s="59" t="s">
        <v>37</v>
      </c>
      <c r="AD599" s="59"/>
      <c r="AE599" s="59" t="s">
        <v>38</v>
      </c>
      <c r="AF599" s="59"/>
      <c r="AG599" s="59" t="s">
        <v>39</v>
      </c>
      <c r="AH599" s="59"/>
      <c r="AI599" s="59" t="s">
        <v>40</v>
      </c>
      <c r="AJ599" s="59"/>
      <c r="AK599" s="59" t="s">
        <v>41</v>
      </c>
      <c r="AL599" s="59"/>
      <c r="AM599" s="59" t="s">
        <v>42</v>
      </c>
      <c r="AN599" s="59"/>
      <c r="AO599" s="59" t="s">
        <v>43</v>
      </c>
      <c r="AP599" s="59"/>
      <c r="AQ599" s="59" t="s">
        <v>44</v>
      </c>
      <c r="AR599" s="59"/>
      <c r="AS599" s="59" t="s">
        <v>45</v>
      </c>
      <c r="AT599" s="59"/>
      <c r="AU599" s="59" t="s">
        <v>46</v>
      </c>
      <c r="AV599" s="59"/>
    </row>
    <row r="600" spans="1:48" ht="42" customHeight="1">
      <c r="A600" s="59"/>
      <c r="B600" s="59"/>
      <c r="C600" s="59"/>
      <c r="D600" s="60"/>
      <c r="E600" s="60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60"/>
      <c r="T600" s="59"/>
      <c r="U600" s="59"/>
      <c r="V600" s="59"/>
      <c r="W600" s="59"/>
      <c r="X600" s="59"/>
      <c r="Y600" s="37" t="s">
        <v>47</v>
      </c>
      <c r="Z600" s="37" t="s">
        <v>48</v>
      </c>
      <c r="AA600" s="37" t="s">
        <v>47</v>
      </c>
      <c r="AB600" s="37" t="s">
        <v>48</v>
      </c>
      <c r="AC600" s="37" t="s">
        <v>47</v>
      </c>
      <c r="AD600" s="37" t="s">
        <v>48</v>
      </c>
      <c r="AE600" s="37" t="s">
        <v>47</v>
      </c>
      <c r="AF600" s="37" t="s">
        <v>48</v>
      </c>
      <c r="AG600" s="37" t="s">
        <v>47</v>
      </c>
      <c r="AH600" s="37" t="s">
        <v>48</v>
      </c>
      <c r="AI600" s="37" t="s">
        <v>47</v>
      </c>
      <c r="AJ600" s="37" t="s">
        <v>48</v>
      </c>
      <c r="AK600" s="37" t="s">
        <v>47</v>
      </c>
      <c r="AL600" s="37" t="s">
        <v>48</v>
      </c>
      <c r="AM600" s="37" t="s">
        <v>47</v>
      </c>
      <c r="AN600" s="37" t="s">
        <v>48</v>
      </c>
      <c r="AO600" s="37" t="s">
        <v>47</v>
      </c>
      <c r="AP600" s="37" t="s">
        <v>48</v>
      </c>
      <c r="AQ600" s="37" t="s">
        <v>47</v>
      </c>
      <c r="AR600" s="37" t="s">
        <v>48</v>
      </c>
      <c r="AS600" s="37" t="s">
        <v>47</v>
      </c>
      <c r="AT600" s="37" t="s">
        <v>48</v>
      </c>
      <c r="AU600" s="37" t="s">
        <v>47</v>
      </c>
      <c r="AV600" s="37" t="s">
        <v>48</v>
      </c>
    </row>
    <row r="601" spans="1:48" ht="12" customHeight="1">
      <c r="A601" s="6">
        <v>1</v>
      </c>
      <c r="B601" s="6"/>
      <c r="C601" s="6"/>
      <c r="D601" s="9"/>
      <c r="E601" s="6"/>
      <c r="F601" s="6"/>
      <c r="G601" s="6"/>
      <c r="H601" s="6"/>
      <c r="I601" s="10"/>
      <c r="J601" s="6"/>
      <c r="K601" s="6"/>
      <c r="L601" s="6"/>
      <c r="M601" s="6"/>
      <c r="N601" s="6"/>
      <c r="O601" s="11"/>
      <c r="P601" s="11"/>
      <c r="Q601" s="9"/>
      <c r="R601" s="9"/>
      <c r="S601" s="9"/>
      <c r="T601" s="9"/>
      <c r="U601" s="9"/>
      <c r="V601" s="9"/>
      <c r="W601" s="9"/>
      <c r="X601" s="9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</row>
    <row r="602" spans="1:48" ht="12" customHeight="1">
      <c r="A602" s="7">
        <v>2</v>
      </c>
      <c r="B602" s="7"/>
      <c r="C602" s="7"/>
      <c r="D602" s="12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13"/>
      <c r="P602" s="13"/>
      <c r="Q602" s="12"/>
      <c r="R602" s="12"/>
      <c r="S602" s="12"/>
      <c r="T602" s="12"/>
      <c r="U602" s="12"/>
      <c r="V602" s="12"/>
      <c r="W602" s="12"/>
      <c r="X602" s="12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</row>
    <row r="603" spans="1:48" ht="12" customHeight="1">
      <c r="A603" s="6">
        <v>3</v>
      </c>
      <c r="B603" s="6"/>
      <c r="C603" s="6"/>
      <c r="D603" s="9"/>
      <c r="E603" s="6"/>
      <c r="F603" s="6"/>
      <c r="G603" s="6"/>
      <c r="H603" s="6"/>
      <c r="I603" s="10"/>
      <c r="J603" s="6"/>
      <c r="K603" s="6"/>
      <c r="L603" s="6"/>
      <c r="M603" s="6"/>
      <c r="N603" s="6"/>
      <c r="O603" s="11"/>
      <c r="P603" s="11"/>
      <c r="Q603" s="9"/>
      <c r="R603" s="9"/>
      <c r="S603" s="9"/>
      <c r="T603" s="9"/>
      <c r="U603" s="9"/>
      <c r="V603" s="9"/>
      <c r="W603" s="9"/>
      <c r="X603" s="9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</row>
    <row r="604" spans="1:48" ht="12" customHeight="1">
      <c r="A604" s="7">
        <v>4</v>
      </c>
      <c r="B604" s="7"/>
      <c r="C604" s="7"/>
      <c r="D604" s="12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13"/>
      <c r="P604" s="13"/>
      <c r="Q604" s="12"/>
      <c r="R604" s="12"/>
      <c r="S604" s="12"/>
      <c r="T604" s="12"/>
      <c r="U604" s="12"/>
      <c r="V604" s="12"/>
      <c r="W604" s="12"/>
      <c r="X604" s="12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</row>
    <row r="605" spans="1:48" ht="12" customHeight="1">
      <c r="A605" s="6">
        <v>5</v>
      </c>
      <c r="B605" s="6"/>
      <c r="C605" s="6"/>
      <c r="D605" s="9"/>
      <c r="E605" s="6"/>
      <c r="F605" s="6"/>
      <c r="G605" s="6"/>
      <c r="H605" s="6"/>
      <c r="I605" s="10"/>
      <c r="J605" s="6"/>
      <c r="K605" s="6"/>
      <c r="L605" s="6"/>
      <c r="M605" s="6"/>
      <c r="N605" s="6"/>
      <c r="O605" s="11"/>
      <c r="P605" s="11"/>
      <c r="Q605" s="9"/>
      <c r="R605" s="9"/>
      <c r="S605" s="9"/>
      <c r="T605" s="9"/>
      <c r="U605" s="9"/>
      <c r="V605" s="9"/>
      <c r="W605" s="9"/>
      <c r="X605" s="9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</row>
    <row r="606" spans="1:48" ht="12" customHeight="1">
      <c r="A606" s="7">
        <v>6</v>
      </c>
      <c r="B606" s="7"/>
      <c r="C606" s="7"/>
      <c r="D606" s="12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13"/>
      <c r="P606" s="13"/>
      <c r="Q606" s="12"/>
      <c r="R606" s="12"/>
      <c r="S606" s="12"/>
      <c r="T606" s="12"/>
      <c r="U606" s="12"/>
      <c r="V606" s="12"/>
      <c r="W606" s="12"/>
      <c r="X606" s="12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</row>
    <row r="607" spans="1:48" ht="12" customHeight="1">
      <c r="A607" s="6">
        <v>7</v>
      </c>
      <c r="B607" s="6"/>
      <c r="C607" s="6"/>
      <c r="D607" s="9"/>
      <c r="E607" s="6"/>
      <c r="F607" s="6"/>
      <c r="G607" s="6"/>
      <c r="H607" s="6"/>
      <c r="I607" s="10"/>
      <c r="J607" s="6"/>
      <c r="K607" s="6"/>
      <c r="L607" s="6"/>
      <c r="M607" s="6"/>
      <c r="N607" s="6"/>
      <c r="O607" s="11"/>
      <c r="P607" s="11"/>
      <c r="Q607" s="9"/>
      <c r="R607" s="9"/>
      <c r="S607" s="9"/>
      <c r="T607" s="9"/>
      <c r="U607" s="9"/>
      <c r="V607" s="9"/>
      <c r="W607" s="9"/>
      <c r="X607" s="9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</row>
    <row r="608" spans="1:48" ht="12" customHeight="1">
      <c r="A608" s="7">
        <v>8</v>
      </c>
      <c r="B608" s="7"/>
      <c r="C608" s="7"/>
      <c r="D608" s="12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13"/>
      <c r="P608" s="13"/>
      <c r="Q608" s="12"/>
      <c r="R608" s="12"/>
      <c r="S608" s="12"/>
      <c r="T608" s="12"/>
      <c r="U608" s="12"/>
      <c r="V608" s="12"/>
      <c r="W608" s="12"/>
      <c r="X608" s="12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</row>
    <row r="609" spans="1:48" ht="12" customHeight="1">
      <c r="A609" s="6">
        <v>9</v>
      </c>
      <c r="B609" s="6"/>
      <c r="C609" s="6"/>
      <c r="D609" s="9"/>
      <c r="E609" s="6"/>
      <c r="F609" s="6"/>
      <c r="G609" s="6"/>
      <c r="H609" s="6"/>
      <c r="I609" s="10"/>
      <c r="J609" s="6"/>
      <c r="K609" s="6"/>
      <c r="L609" s="6"/>
      <c r="M609" s="6"/>
      <c r="N609" s="6"/>
      <c r="O609" s="11"/>
      <c r="P609" s="11"/>
      <c r="Q609" s="9"/>
      <c r="R609" s="9"/>
      <c r="S609" s="9"/>
      <c r="T609" s="9"/>
      <c r="U609" s="9"/>
      <c r="V609" s="9"/>
      <c r="W609" s="9"/>
      <c r="X609" s="9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</row>
    <row r="610" spans="1:48" ht="12" customHeight="1">
      <c r="A610" s="7">
        <v>10</v>
      </c>
      <c r="B610" s="7"/>
      <c r="C610" s="7"/>
      <c r="D610" s="12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13"/>
      <c r="P610" s="13"/>
      <c r="Q610" s="12"/>
      <c r="R610" s="12"/>
      <c r="S610" s="12"/>
      <c r="T610" s="12"/>
      <c r="U610" s="12"/>
      <c r="V610" s="12"/>
      <c r="W610" s="12"/>
      <c r="X610" s="12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</row>
    <row r="611" spans="1:48" ht="12" customHeight="1">
      <c r="A611" s="6">
        <v>11</v>
      </c>
      <c r="B611" s="6"/>
      <c r="C611" s="6"/>
      <c r="D611" s="9"/>
      <c r="E611" s="6"/>
      <c r="F611" s="6"/>
      <c r="G611" s="6"/>
      <c r="H611" s="6"/>
      <c r="I611" s="10"/>
      <c r="J611" s="6"/>
      <c r="K611" s="6"/>
      <c r="L611" s="6"/>
      <c r="M611" s="6"/>
      <c r="N611" s="6"/>
      <c r="O611" s="11"/>
      <c r="P611" s="11"/>
      <c r="Q611" s="9"/>
      <c r="R611" s="9"/>
      <c r="S611" s="9"/>
      <c r="T611" s="9"/>
      <c r="U611" s="9"/>
      <c r="V611" s="9"/>
      <c r="W611" s="9"/>
      <c r="X611" s="9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</row>
    <row r="612" spans="1:48" ht="12" customHeight="1">
      <c r="A612" s="7">
        <v>12</v>
      </c>
      <c r="B612" s="7"/>
      <c r="C612" s="7"/>
      <c r="D612" s="12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13"/>
      <c r="P612" s="13"/>
      <c r="Q612" s="12"/>
      <c r="R612" s="12"/>
      <c r="S612" s="12"/>
      <c r="T612" s="12"/>
      <c r="U612" s="12"/>
      <c r="V612" s="12"/>
      <c r="W612" s="12"/>
      <c r="X612" s="12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</row>
    <row r="613" spans="1:48" ht="12" customHeight="1">
      <c r="A613" s="6">
        <v>13</v>
      </c>
      <c r="B613" s="6"/>
      <c r="C613" s="6"/>
      <c r="D613" s="9"/>
      <c r="E613" s="6"/>
      <c r="F613" s="6"/>
      <c r="G613" s="6"/>
      <c r="H613" s="6"/>
      <c r="I613" s="10"/>
      <c r="J613" s="6"/>
      <c r="K613" s="6"/>
      <c r="L613" s="6"/>
      <c r="M613" s="6"/>
      <c r="N613" s="6"/>
      <c r="O613" s="11"/>
      <c r="P613" s="11"/>
      <c r="Q613" s="9"/>
      <c r="R613" s="9"/>
      <c r="S613" s="9"/>
      <c r="T613" s="9"/>
      <c r="U613" s="9"/>
      <c r="V613" s="9"/>
      <c r="W613" s="9"/>
      <c r="X613" s="9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</row>
    <row r="614" spans="1:48" ht="12" customHeight="1">
      <c r="A614" s="7">
        <v>14</v>
      </c>
      <c r="B614" s="7"/>
      <c r="C614" s="7"/>
      <c r="D614" s="12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13"/>
      <c r="P614" s="13"/>
      <c r="Q614" s="12"/>
      <c r="R614" s="12"/>
      <c r="S614" s="12"/>
      <c r="T614" s="12"/>
      <c r="U614" s="12"/>
      <c r="V614" s="12"/>
      <c r="W614" s="12"/>
      <c r="X614" s="12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</row>
    <row r="615" spans="1:48" ht="12" customHeight="1">
      <c r="A615" s="6">
        <v>15</v>
      </c>
      <c r="B615" s="6"/>
      <c r="C615" s="6"/>
      <c r="D615" s="9"/>
      <c r="E615" s="6"/>
      <c r="F615" s="6"/>
      <c r="G615" s="6"/>
      <c r="H615" s="6"/>
      <c r="I615" s="10"/>
      <c r="J615" s="6"/>
      <c r="K615" s="6"/>
      <c r="L615" s="6"/>
      <c r="M615" s="6"/>
      <c r="N615" s="6"/>
      <c r="O615" s="11"/>
      <c r="P615" s="11"/>
      <c r="Q615" s="9"/>
      <c r="R615" s="9"/>
      <c r="S615" s="9"/>
      <c r="T615" s="9"/>
      <c r="U615" s="9"/>
      <c r="V615" s="9"/>
      <c r="W615" s="9"/>
      <c r="X615" s="9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</row>
    <row r="616" spans="1:48" ht="12" customHeight="1">
      <c r="A616" s="7">
        <v>16</v>
      </c>
      <c r="B616" s="7"/>
      <c r="C616" s="7"/>
      <c r="D616" s="12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13"/>
      <c r="P616" s="13"/>
      <c r="Q616" s="12"/>
      <c r="R616" s="12"/>
      <c r="S616" s="12"/>
      <c r="T616" s="12"/>
      <c r="U616" s="12"/>
      <c r="V616" s="12"/>
      <c r="W616" s="12"/>
      <c r="X616" s="12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</row>
    <row r="617" spans="1:48" ht="12" customHeight="1">
      <c r="A617" s="6">
        <v>17</v>
      </c>
      <c r="B617" s="6"/>
      <c r="C617" s="6"/>
      <c r="D617" s="9"/>
      <c r="E617" s="6"/>
      <c r="F617" s="6"/>
      <c r="G617" s="6"/>
      <c r="H617" s="6"/>
      <c r="I617" s="10"/>
      <c r="J617" s="6"/>
      <c r="K617" s="6"/>
      <c r="L617" s="6"/>
      <c r="M617" s="6"/>
      <c r="N617" s="6"/>
      <c r="O617" s="11"/>
      <c r="P617" s="11"/>
      <c r="Q617" s="9"/>
      <c r="R617" s="9"/>
      <c r="S617" s="9"/>
      <c r="T617" s="9"/>
      <c r="U617" s="9"/>
      <c r="V617" s="9"/>
      <c r="W617" s="9"/>
      <c r="X617" s="9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</row>
    <row r="618" spans="1:48" ht="12" customHeight="1">
      <c r="A618" s="7">
        <v>18</v>
      </c>
      <c r="B618" s="7"/>
      <c r="C618" s="7"/>
      <c r="D618" s="12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13"/>
      <c r="P618" s="13"/>
      <c r="Q618" s="12"/>
      <c r="R618" s="12"/>
      <c r="S618" s="12"/>
      <c r="T618" s="12"/>
      <c r="U618" s="12"/>
      <c r="V618" s="12"/>
      <c r="W618" s="12"/>
      <c r="X618" s="12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</row>
    <row r="619" spans="1:48" ht="12" customHeight="1">
      <c r="A619" s="6">
        <v>19</v>
      </c>
      <c r="B619" s="6"/>
      <c r="C619" s="6"/>
      <c r="D619" s="9"/>
      <c r="E619" s="6"/>
      <c r="F619" s="6"/>
      <c r="G619" s="6"/>
      <c r="H619" s="6"/>
      <c r="I619" s="10"/>
      <c r="J619" s="6"/>
      <c r="K619" s="6"/>
      <c r="L619" s="6"/>
      <c r="M619" s="6"/>
      <c r="N619" s="6"/>
      <c r="O619" s="11"/>
      <c r="P619" s="11"/>
      <c r="Q619" s="9"/>
      <c r="R619" s="9"/>
      <c r="S619" s="9"/>
      <c r="T619" s="9"/>
      <c r="U619" s="9"/>
      <c r="V619" s="9"/>
      <c r="W619" s="9"/>
      <c r="X619" s="9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</row>
    <row r="620" spans="1:48" ht="12" customHeight="1">
      <c r="A620" s="7">
        <v>20</v>
      </c>
      <c r="B620" s="7"/>
      <c r="C620" s="7"/>
      <c r="D620" s="12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13"/>
      <c r="P620" s="13"/>
      <c r="Q620" s="12"/>
      <c r="R620" s="12"/>
      <c r="S620" s="12"/>
      <c r="T620" s="12"/>
      <c r="U620" s="12"/>
      <c r="V620" s="12"/>
      <c r="W620" s="12"/>
      <c r="X620" s="12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</row>
    <row r="621" spans="1:48" ht="12" customHeight="1">
      <c r="A621" s="6">
        <v>21</v>
      </c>
      <c r="B621" s="6"/>
      <c r="C621" s="6"/>
      <c r="D621" s="9"/>
      <c r="E621" s="6"/>
      <c r="F621" s="6"/>
      <c r="G621" s="6"/>
      <c r="H621" s="6"/>
      <c r="I621" s="10"/>
      <c r="J621" s="6"/>
      <c r="K621" s="6"/>
      <c r="L621" s="6"/>
      <c r="M621" s="6"/>
      <c r="N621" s="6"/>
      <c r="O621" s="11"/>
      <c r="P621" s="11"/>
      <c r="Q621" s="9"/>
      <c r="R621" s="9"/>
      <c r="S621" s="9"/>
      <c r="T621" s="9"/>
      <c r="U621" s="9"/>
      <c r="V621" s="9"/>
      <c r="W621" s="9"/>
      <c r="X621" s="9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</row>
    <row r="622" spans="1:48" ht="12" customHeight="1">
      <c r="A622" s="7">
        <v>22</v>
      </c>
      <c r="B622" s="7"/>
      <c r="C622" s="7"/>
      <c r="D622" s="12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13"/>
      <c r="P622" s="13"/>
      <c r="Q622" s="12"/>
      <c r="R622" s="12"/>
      <c r="S622" s="12"/>
      <c r="T622" s="12"/>
      <c r="U622" s="12"/>
      <c r="V622" s="12"/>
      <c r="W622" s="12"/>
      <c r="X622" s="12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</row>
    <row r="623" spans="1:48" ht="12" customHeight="1">
      <c r="A623" s="6">
        <v>23</v>
      </c>
      <c r="B623" s="6"/>
      <c r="C623" s="6"/>
      <c r="D623" s="9"/>
      <c r="E623" s="6"/>
      <c r="F623" s="6"/>
      <c r="G623" s="6"/>
      <c r="H623" s="6"/>
      <c r="I623" s="10"/>
      <c r="J623" s="6"/>
      <c r="K623" s="6"/>
      <c r="L623" s="6"/>
      <c r="M623" s="6"/>
      <c r="N623" s="6"/>
      <c r="O623" s="11"/>
      <c r="P623" s="11"/>
      <c r="Q623" s="9"/>
      <c r="R623" s="9"/>
      <c r="S623" s="9"/>
      <c r="T623" s="9"/>
      <c r="U623" s="9"/>
      <c r="V623" s="9"/>
      <c r="W623" s="9"/>
      <c r="X623" s="9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</row>
    <row r="624" spans="1:48" ht="12" customHeight="1">
      <c r="A624" s="7">
        <v>24</v>
      </c>
      <c r="B624" s="7"/>
      <c r="C624" s="7"/>
      <c r="D624" s="12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13"/>
      <c r="P624" s="13"/>
      <c r="Q624" s="12"/>
      <c r="R624" s="12"/>
      <c r="S624" s="12"/>
      <c r="T624" s="12"/>
      <c r="U624" s="12"/>
      <c r="V624" s="12"/>
      <c r="W624" s="12"/>
      <c r="X624" s="12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</row>
    <row r="625" spans="1:48" ht="12" customHeight="1">
      <c r="A625" s="6">
        <v>25</v>
      </c>
      <c r="B625" s="6"/>
      <c r="C625" s="6"/>
      <c r="D625" s="9"/>
      <c r="E625" s="6"/>
      <c r="F625" s="6"/>
      <c r="G625" s="6"/>
      <c r="H625" s="6"/>
      <c r="I625" s="10"/>
      <c r="J625" s="6"/>
      <c r="K625" s="6"/>
      <c r="L625" s="6"/>
      <c r="M625" s="6"/>
      <c r="N625" s="6"/>
      <c r="O625" s="11"/>
      <c r="P625" s="11"/>
      <c r="Q625" s="9"/>
      <c r="R625" s="9"/>
      <c r="S625" s="9"/>
      <c r="T625" s="9"/>
      <c r="U625" s="9"/>
      <c r="V625" s="9"/>
      <c r="W625" s="9"/>
      <c r="X625" s="9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</row>
    <row r="626" spans="1:48" ht="12" customHeight="1">
      <c r="A626" s="7">
        <v>26</v>
      </c>
      <c r="B626" s="7"/>
      <c r="C626" s="7"/>
      <c r="D626" s="12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13"/>
      <c r="P626" s="13"/>
      <c r="Q626" s="12"/>
      <c r="R626" s="12"/>
      <c r="S626" s="12"/>
      <c r="T626" s="12"/>
      <c r="U626" s="12"/>
      <c r="V626" s="12"/>
      <c r="W626" s="12"/>
      <c r="X626" s="12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</row>
    <row r="627" spans="1:48" ht="12" customHeight="1">
      <c r="A627" s="6">
        <v>27</v>
      </c>
      <c r="B627" s="6"/>
      <c r="C627" s="6"/>
      <c r="D627" s="9"/>
      <c r="E627" s="6"/>
      <c r="F627" s="6"/>
      <c r="G627" s="6"/>
      <c r="H627" s="6"/>
      <c r="I627" s="10"/>
      <c r="J627" s="6"/>
      <c r="K627" s="6"/>
      <c r="L627" s="6"/>
      <c r="M627" s="6"/>
      <c r="N627" s="6"/>
      <c r="O627" s="11"/>
      <c r="P627" s="11"/>
      <c r="Q627" s="9"/>
      <c r="R627" s="9"/>
      <c r="S627" s="9"/>
      <c r="T627" s="9"/>
      <c r="U627" s="9"/>
      <c r="V627" s="9"/>
      <c r="W627" s="9"/>
      <c r="X627" s="9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</row>
    <row r="628" spans="1:48" ht="12" customHeight="1">
      <c r="A628" s="7">
        <v>28</v>
      </c>
      <c r="B628" s="7"/>
      <c r="C628" s="7"/>
      <c r="D628" s="12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13"/>
      <c r="P628" s="13"/>
      <c r="Q628" s="12"/>
      <c r="R628" s="12"/>
      <c r="S628" s="12"/>
      <c r="T628" s="12"/>
      <c r="U628" s="12"/>
      <c r="V628" s="12"/>
      <c r="W628" s="12"/>
      <c r="X628" s="12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</row>
    <row r="629" spans="1:48" ht="12" customHeight="1">
      <c r="A629" s="6">
        <v>29</v>
      </c>
      <c r="B629" s="6"/>
      <c r="C629" s="6"/>
      <c r="D629" s="9"/>
      <c r="E629" s="6"/>
      <c r="F629" s="6"/>
      <c r="G629" s="6"/>
      <c r="H629" s="6"/>
      <c r="I629" s="10"/>
      <c r="J629" s="6"/>
      <c r="K629" s="6"/>
      <c r="L629" s="6"/>
      <c r="M629" s="6"/>
      <c r="N629" s="6"/>
      <c r="O629" s="11"/>
      <c r="P629" s="11"/>
      <c r="Q629" s="9"/>
      <c r="R629" s="9"/>
      <c r="S629" s="9"/>
      <c r="T629" s="9"/>
      <c r="U629" s="9"/>
      <c r="V629" s="9"/>
      <c r="W629" s="9"/>
      <c r="X629" s="9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</row>
    <row r="630" spans="1:48" ht="12" customHeight="1">
      <c r="A630" s="7">
        <v>30</v>
      </c>
      <c r="B630" s="7"/>
      <c r="C630" s="7"/>
      <c r="D630" s="12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13"/>
      <c r="P630" s="13"/>
      <c r="Q630" s="12"/>
      <c r="R630" s="12"/>
      <c r="S630" s="12"/>
      <c r="T630" s="12"/>
      <c r="U630" s="12"/>
      <c r="V630" s="12"/>
      <c r="W630" s="12"/>
      <c r="X630" s="12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</row>
    <row r="631" spans="1:48" ht="12" customHeight="1">
      <c r="A631" s="6">
        <v>31</v>
      </c>
      <c r="B631" s="6"/>
      <c r="C631" s="6"/>
      <c r="D631" s="9"/>
      <c r="E631" s="6"/>
      <c r="F631" s="6"/>
      <c r="G631" s="6"/>
      <c r="H631" s="6"/>
      <c r="I631" s="10"/>
      <c r="J631" s="6"/>
      <c r="K631" s="6"/>
      <c r="L631" s="6"/>
      <c r="M631" s="6"/>
      <c r="N631" s="6"/>
      <c r="O631" s="11"/>
      <c r="P631" s="11"/>
      <c r="Q631" s="9"/>
      <c r="R631" s="9"/>
      <c r="S631" s="9"/>
      <c r="T631" s="9"/>
      <c r="U631" s="9"/>
      <c r="V631" s="9"/>
      <c r="W631" s="9"/>
      <c r="X631" s="9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</row>
    <row r="632" spans="1:48" ht="12" customHeight="1">
      <c r="A632" s="7">
        <v>32</v>
      </c>
      <c r="B632" s="7"/>
      <c r="C632" s="7"/>
      <c r="D632" s="12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13"/>
      <c r="P632" s="13"/>
      <c r="Q632" s="12"/>
      <c r="R632" s="12"/>
      <c r="S632" s="12"/>
      <c r="T632" s="12"/>
      <c r="U632" s="12"/>
      <c r="V632" s="12"/>
      <c r="W632" s="12"/>
      <c r="X632" s="12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</row>
    <row r="633" spans="1:48" ht="12" customHeight="1">
      <c r="A633" s="6">
        <v>33</v>
      </c>
      <c r="B633" s="6"/>
      <c r="C633" s="6"/>
      <c r="D633" s="9"/>
      <c r="E633" s="6"/>
      <c r="F633" s="6"/>
      <c r="G633" s="6"/>
      <c r="H633" s="6"/>
      <c r="I633" s="10"/>
      <c r="J633" s="6"/>
      <c r="K633" s="6"/>
      <c r="L633" s="6"/>
      <c r="M633" s="6"/>
      <c r="N633" s="6"/>
      <c r="O633" s="11"/>
      <c r="P633" s="11"/>
      <c r="Q633" s="9"/>
      <c r="R633" s="9"/>
      <c r="S633" s="9"/>
      <c r="T633" s="9"/>
      <c r="U633" s="9"/>
      <c r="V633" s="9"/>
      <c r="W633" s="9"/>
      <c r="X633" s="9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</row>
    <row r="634" spans="1:48" ht="12" customHeight="1">
      <c r="A634" s="7">
        <v>34</v>
      </c>
      <c r="B634" s="7"/>
      <c r="C634" s="7"/>
      <c r="D634" s="12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13"/>
      <c r="P634" s="13"/>
      <c r="Q634" s="12"/>
      <c r="R634" s="12"/>
      <c r="S634" s="12"/>
      <c r="T634" s="12"/>
      <c r="U634" s="12"/>
      <c r="V634" s="12"/>
      <c r="W634" s="12"/>
      <c r="X634" s="12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</row>
    <row r="635" spans="1:48" ht="12" customHeight="1">
      <c r="A635" s="6">
        <v>35</v>
      </c>
      <c r="B635" s="6"/>
      <c r="C635" s="6"/>
      <c r="D635" s="9"/>
      <c r="E635" s="6"/>
      <c r="F635" s="6"/>
      <c r="G635" s="6"/>
      <c r="H635" s="6"/>
      <c r="I635" s="10"/>
      <c r="J635" s="6"/>
      <c r="K635" s="6"/>
      <c r="L635" s="6"/>
      <c r="M635" s="6"/>
      <c r="N635" s="6"/>
      <c r="O635" s="11"/>
      <c r="P635" s="11"/>
      <c r="Q635" s="9"/>
      <c r="R635" s="9"/>
      <c r="S635" s="9"/>
      <c r="T635" s="9"/>
      <c r="U635" s="9"/>
      <c r="V635" s="9"/>
      <c r="W635" s="9"/>
      <c r="X635" s="9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</row>
    <row r="636" spans="1:48" ht="12" customHeight="1">
      <c r="A636" s="7">
        <v>36</v>
      </c>
      <c r="B636" s="7"/>
      <c r="C636" s="7"/>
      <c r="D636" s="12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13"/>
      <c r="P636" s="13"/>
      <c r="Q636" s="12"/>
      <c r="R636" s="12"/>
      <c r="S636" s="12"/>
      <c r="T636" s="12"/>
      <c r="U636" s="12"/>
      <c r="V636" s="12"/>
      <c r="W636" s="12"/>
      <c r="X636" s="12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</row>
    <row r="637" spans="1:48" ht="12" customHeight="1">
      <c r="A637" s="6">
        <v>37</v>
      </c>
      <c r="B637" s="6"/>
      <c r="C637" s="6"/>
      <c r="D637" s="9"/>
      <c r="E637" s="6"/>
      <c r="F637" s="6"/>
      <c r="G637" s="6"/>
      <c r="H637" s="6"/>
      <c r="I637" s="10"/>
      <c r="J637" s="6"/>
      <c r="K637" s="6"/>
      <c r="L637" s="6"/>
      <c r="M637" s="6"/>
      <c r="N637" s="6"/>
      <c r="O637" s="11"/>
      <c r="P637" s="11"/>
      <c r="Q637" s="9"/>
      <c r="R637" s="9"/>
      <c r="S637" s="9"/>
      <c r="T637" s="9"/>
      <c r="U637" s="9"/>
      <c r="V637" s="9"/>
      <c r="W637" s="9"/>
      <c r="X637" s="9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</row>
    <row r="638" spans="1:48" ht="12" customHeight="1">
      <c r="A638" s="7">
        <v>38</v>
      </c>
      <c r="B638" s="7"/>
      <c r="C638" s="7"/>
      <c r="D638" s="12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13"/>
      <c r="P638" s="13"/>
      <c r="Q638" s="12"/>
      <c r="R638" s="12"/>
      <c r="S638" s="12"/>
      <c r="T638" s="12"/>
      <c r="U638" s="12"/>
      <c r="V638" s="12"/>
      <c r="W638" s="12"/>
      <c r="X638" s="12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</row>
    <row r="639" spans="1:48" ht="12" customHeight="1">
      <c r="A639" s="6">
        <v>39</v>
      </c>
      <c r="B639" s="6"/>
      <c r="C639" s="6"/>
      <c r="D639" s="9"/>
      <c r="E639" s="6"/>
      <c r="F639" s="6"/>
      <c r="G639" s="6"/>
      <c r="H639" s="6"/>
      <c r="I639" s="10"/>
      <c r="J639" s="6"/>
      <c r="K639" s="6"/>
      <c r="L639" s="6"/>
      <c r="M639" s="6"/>
      <c r="N639" s="6"/>
      <c r="O639" s="11"/>
      <c r="P639" s="11"/>
      <c r="Q639" s="9"/>
      <c r="R639" s="9"/>
      <c r="S639" s="9"/>
      <c r="T639" s="9"/>
      <c r="U639" s="9"/>
      <c r="V639" s="9"/>
      <c r="W639" s="9"/>
      <c r="X639" s="9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</row>
    <row r="640" spans="1:48" ht="12" customHeight="1">
      <c r="A640" s="7">
        <v>40</v>
      </c>
      <c r="B640" s="7"/>
      <c r="C640" s="7"/>
      <c r="D640" s="12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13"/>
      <c r="P640" s="13"/>
      <c r="Q640" s="12"/>
      <c r="R640" s="12"/>
      <c r="S640" s="12"/>
      <c r="T640" s="12"/>
      <c r="U640" s="12"/>
      <c r="V640" s="12"/>
      <c r="W640" s="12"/>
      <c r="X640" s="12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</row>
    <row r="641" spans="1:48" ht="12" customHeight="1">
      <c r="A641" s="6">
        <v>41</v>
      </c>
      <c r="B641" s="6"/>
      <c r="C641" s="6"/>
      <c r="D641" s="9"/>
      <c r="E641" s="6"/>
      <c r="F641" s="6"/>
      <c r="G641" s="6"/>
      <c r="H641" s="6"/>
      <c r="I641" s="10"/>
      <c r="J641" s="6"/>
      <c r="K641" s="6"/>
      <c r="L641" s="6"/>
      <c r="M641" s="6"/>
      <c r="N641" s="6"/>
      <c r="O641" s="11"/>
      <c r="P641" s="11"/>
      <c r="Q641" s="9"/>
      <c r="R641" s="9"/>
      <c r="S641" s="9"/>
      <c r="T641" s="9"/>
      <c r="U641" s="9"/>
      <c r="V641" s="9"/>
      <c r="W641" s="9"/>
      <c r="X641" s="9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</row>
    <row r="642" spans="1:48" ht="12" customHeight="1">
      <c r="A642" s="7">
        <v>42</v>
      </c>
      <c r="B642" s="7"/>
      <c r="C642" s="7"/>
      <c r="D642" s="12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13"/>
      <c r="P642" s="13"/>
      <c r="Q642" s="12"/>
      <c r="R642" s="12"/>
      <c r="S642" s="12"/>
      <c r="T642" s="12"/>
      <c r="U642" s="12"/>
      <c r="V642" s="12"/>
      <c r="W642" s="12"/>
      <c r="X642" s="12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</row>
    <row r="643" spans="1:48" ht="12" customHeight="1">
      <c r="A643" s="6">
        <v>43</v>
      </c>
      <c r="B643" s="6"/>
      <c r="C643" s="6"/>
      <c r="D643" s="9"/>
      <c r="E643" s="6"/>
      <c r="F643" s="6"/>
      <c r="G643" s="6"/>
      <c r="H643" s="6"/>
      <c r="I643" s="10"/>
      <c r="J643" s="6"/>
      <c r="K643" s="6"/>
      <c r="L643" s="6"/>
      <c r="M643" s="6"/>
      <c r="N643" s="6"/>
      <c r="O643" s="11"/>
      <c r="P643" s="11"/>
      <c r="Q643" s="9"/>
      <c r="R643" s="9"/>
      <c r="S643" s="9"/>
      <c r="T643" s="9"/>
      <c r="U643" s="9"/>
      <c r="V643" s="9"/>
      <c r="W643" s="9"/>
      <c r="X643" s="9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</row>
    <row r="644" spans="1:48" ht="12" customHeight="1">
      <c r="A644" s="7">
        <v>44</v>
      </c>
      <c r="B644" s="7"/>
      <c r="C644" s="7"/>
      <c r="D644" s="12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13"/>
      <c r="P644" s="13"/>
      <c r="Q644" s="12"/>
      <c r="R644" s="12"/>
      <c r="S644" s="12"/>
      <c r="T644" s="12"/>
      <c r="U644" s="12"/>
      <c r="V644" s="12"/>
      <c r="W644" s="12"/>
      <c r="X644" s="12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</row>
    <row r="645" spans="1:48" ht="12" customHeight="1">
      <c r="A645" s="6">
        <v>45</v>
      </c>
      <c r="B645" s="6"/>
      <c r="C645" s="6"/>
      <c r="D645" s="9"/>
      <c r="E645" s="6"/>
      <c r="F645" s="6"/>
      <c r="G645" s="6"/>
      <c r="H645" s="6"/>
      <c r="I645" s="10"/>
      <c r="J645" s="6"/>
      <c r="K645" s="6"/>
      <c r="L645" s="6"/>
      <c r="M645" s="6"/>
      <c r="N645" s="6"/>
      <c r="O645" s="11"/>
      <c r="P645" s="11"/>
      <c r="Q645" s="9"/>
      <c r="R645" s="9"/>
      <c r="S645" s="9"/>
      <c r="T645" s="9"/>
      <c r="U645" s="9"/>
      <c r="V645" s="9"/>
      <c r="W645" s="9"/>
      <c r="X645" s="9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</row>
    <row r="646" spans="1:48" ht="12" customHeight="1">
      <c r="A646" s="7">
        <v>46</v>
      </c>
      <c r="B646" s="7"/>
      <c r="C646" s="7"/>
      <c r="D646" s="12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13"/>
      <c r="P646" s="13"/>
      <c r="Q646" s="12"/>
      <c r="R646" s="12"/>
      <c r="S646" s="12"/>
      <c r="T646" s="12"/>
      <c r="U646" s="12"/>
      <c r="V646" s="12"/>
      <c r="W646" s="12"/>
      <c r="X646" s="12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</row>
    <row r="647" spans="1:48" ht="12" customHeight="1">
      <c r="A647" s="6">
        <v>47</v>
      </c>
      <c r="B647" s="6"/>
      <c r="C647" s="6"/>
      <c r="D647" s="9"/>
      <c r="E647" s="6"/>
      <c r="F647" s="6"/>
      <c r="G647" s="6"/>
      <c r="H647" s="6"/>
      <c r="I647" s="10"/>
      <c r="J647" s="6"/>
      <c r="K647" s="6"/>
      <c r="L647" s="6"/>
      <c r="M647" s="6"/>
      <c r="N647" s="6"/>
      <c r="O647" s="11"/>
      <c r="P647" s="11"/>
      <c r="Q647" s="9"/>
      <c r="R647" s="9"/>
      <c r="S647" s="9"/>
      <c r="T647" s="9"/>
      <c r="U647" s="9"/>
      <c r="V647" s="9"/>
      <c r="W647" s="9"/>
      <c r="X647" s="9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</row>
    <row r="648" spans="1:48" ht="12" customHeight="1">
      <c r="A648" s="7">
        <v>48</v>
      </c>
      <c r="B648" s="7"/>
      <c r="C648" s="7"/>
      <c r="D648" s="12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13"/>
      <c r="P648" s="13"/>
      <c r="Q648" s="12"/>
      <c r="R648" s="12"/>
      <c r="S648" s="12"/>
      <c r="T648" s="12"/>
      <c r="U648" s="12"/>
      <c r="V648" s="12"/>
      <c r="W648" s="12"/>
      <c r="X648" s="12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</row>
    <row r="649" spans="1:48" ht="12" customHeight="1">
      <c r="A649" s="6">
        <v>49</v>
      </c>
      <c r="B649" s="6"/>
      <c r="C649" s="6"/>
      <c r="D649" s="9"/>
      <c r="E649" s="6"/>
      <c r="F649" s="6"/>
      <c r="G649" s="6"/>
      <c r="H649" s="6"/>
      <c r="I649" s="10"/>
      <c r="J649" s="6"/>
      <c r="K649" s="6"/>
      <c r="L649" s="6"/>
      <c r="M649" s="6"/>
      <c r="N649" s="6"/>
      <c r="O649" s="11"/>
      <c r="P649" s="11"/>
      <c r="Q649" s="9"/>
      <c r="R649" s="9"/>
      <c r="S649" s="9"/>
      <c r="T649" s="9"/>
      <c r="U649" s="9"/>
      <c r="V649" s="9"/>
      <c r="W649" s="9"/>
      <c r="X649" s="9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</row>
    <row r="650" spans="1:48" ht="12" customHeight="1">
      <c r="A650" s="7">
        <v>50</v>
      </c>
      <c r="B650" s="7"/>
      <c r="C650" s="7"/>
      <c r="D650" s="12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13"/>
      <c r="P650" s="13"/>
      <c r="Q650" s="12"/>
      <c r="R650" s="12"/>
      <c r="S650" s="12"/>
      <c r="T650" s="12"/>
      <c r="U650" s="12"/>
      <c r="V650" s="12"/>
      <c r="W650" s="12"/>
      <c r="X650" s="12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</row>
    <row r="651" spans="1:48" ht="12" customHeight="1">
      <c r="A651" s="6">
        <v>51</v>
      </c>
      <c r="B651" s="6"/>
      <c r="C651" s="6"/>
      <c r="D651" s="9"/>
      <c r="E651" s="6"/>
      <c r="F651" s="6"/>
      <c r="G651" s="6"/>
      <c r="H651" s="6"/>
      <c r="I651" s="10"/>
      <c r="J651" s="6"/>
      <c r="K651" s="6"/>
      <c r="L651" s="6"/>
      <c r="M651" s="6"/>
      <c r="N651" s="6"/>
      <c r="O651" s="11"/>
      <c r="P651" s="11"/>
      <c r="Q651" s="9"/>
      <c r="R651" s="9"/>
      <c r="S651" s="9"/>
      <c r="T651" s="9"/>
      <c r="U651" s="9"/>
      <c r="V651" s="9"/>
      <c r="W651" s="9"/>
      <c r="X651" s="9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</row>
    <row r="652" spans="1:48" ht="12" customHeight="1">
      <c r="A652" s="7">
        <v>52</v>
      </c>
      <c r="B652" s="7"/>
      <c r="C652" s="7"/>
      <c r="D652" s="12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13"/>
      <c r="P652" s="13"/>
      <c r="Q652" s="12"/>
      <c r="R652" s="12"/>
      <c r="S652" s="12"/>
      <c r="T652" s="12"/>
      <c r="U652" s="12"/>
      <c r="V652" s="12"/>
      <c r="W652" s="12"/>
      <c r="X652" s="12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</row>
    <row r="653" spans="1:48" ht="12" customHeight="1" thickBot="1">
      <c r="A653" s="4" t="s">
        <v>154</v>
      </c>
      <c r="B653" s="25">
        <f>C653+D653+E653+F653</f>
        <v>0</v>
      </c>
      <c r="C653" s="8">
        <f>SUM(C601:C652)</f>
        <v>0</v>
      </c>
      <c r="D653" s="8">
        <f>SUM(D601:D652)</f>
        <v>0</v>
      </c>
      <c r="E653" s="8">
        <f>SUM(E601:E652)</f>
        <v>0</v>
      </c>
      <c r="F653" s="8">
        <f>SUM(F601:F652)</f>
        <v>0</v>
      </c>
      <c r="G653" s="8">
        <f>SUM(G601:G652)</f>
        <v>0</v>
      </c>
      <c r="H653" s="30">
        <f>IFERROR((G653/F653),0)</f>
        <v>0</v>
      </c>
      <c r="I653" s="31">
        <f>IFERROR((F653/B653),0)</f>
        <v>0</v>
      </c>
      <c r="J653" s="15" t="e">
        <f>AVERAGE(J601:J652)</f>
        <v>#DIV/0!</v>
      </c>
      <c r="K653" s="31">
        <f>IFERROR((I653-J653),0)</f>
        <v>0</v>
      </c>
      <c r="L653" s="8">
        <f>SUM(L601:L652)</f>
        <v>0</v>
      </c>
      <c r="M653" s="8">
        <f>SUM(M601:M645)</f>
        <v>0</v>
      </c>
      <c r="N653" s="32">
        <f>IFERROR((L653/C653),0)</f>
        <v>0</v>
      </c>
      <c r="O653" s="32">
        <f>IFERROR((M653/C653),0)</f>
        <v>0</v>
      </c>
      <c r="P653" s="15" t="e">
        <f>AVERAGE(P601:P652)</f>
        <v>#DIV/0!</v>
      </c>
      <c r="Q653" s="31">
        <f>IFERROR((N653-P653),0)</f>
        <v>0</v>
      </c>
      <c r="R653" s="31">
        <f>IFERROR((O653-P653),0)</f>
        <v>0</v>
      </c>
      <c r="S653" s="14">
        <f>SUM(S601:S652)</f>
        <v>0</v>
      </c>
      <c r="T653" s="30">
        <f>IFERROR((S653/C653),0)</f>
        <v>0</v>
      </c>
      <c r="U653" s="14">
        <f>SUM(U601:U652)</f>
        <v>0</v>
      </c>
      <c r="V653" s="33">
        <f>IFERROR((U653*60/C653),0)</f>
        <v>0</v>
      </c>
      <c r="W653" s="14" t="e">
        <f>AVERAGE(W601:W652)</f>
        <v>#DIV/0!</v>
      </c>
      <c r="X653" s="30">
        <f>IFERROR((V653-W653),0)</f>
        <v>0</v>
      </c>
      <c r="Y653" s="14">
        <f>SUM(Y601:Y652)</f>
        <v>0</v>
      </c>
      <c r="Z653" s="41" t="e">
        <f>Y653/C653</f>
        <v>#DIV/0!</v>
      </c>
      <c r="AA653" s="14">
        <f>SUM(AA601:AA652)</f>
        <v>0</v>
      </c>
      <c r="AB653" s="41" t="e">
        <f>AA653/C653</f>
        <v>#DIV/0!</v>
      </c>
      <c r="AC653" s="14">
        <f>SUM(AC601:AC652)</f>
        <v>0</v>
      </c>
      <c r="AD653" s="41" t="e">
        <f>AC653/C653</f>
        <v>#DIV/0!</v>
      </c>
      <c r="AE653" s="14">
        <f>SUM(AE601:AE652)</f>
        <v>0</v>
      </c>
      <c r="AF653" s="41" t="e">
        <f>AE653/C653</f>
        <v>#DIV/0!</v>
      </c>
      <c r="AG653" s="14">
        <f>SUM(AG601:AG652)</f>
        <v>0</v>
      </c>
      <c r="AH653" s="41" t="e">
        <f>AG653/C653</f>
        <v>#DIV/0!</v>
      </c>
      <c r="AI653" s="14">
        <f>SUM(AI601:AI652)</f>
        <v>0</v>
      </c>
      <c r="AJ653" s="41" t="e">
        <f>AI653/C653</f>
        <v>#DIV/0!</v>
      </c>
      <c r="AK653" s="14">
        <f>SUM(AK601:AK652)</f>
        <v>0</v>
      </c>
      <c r="AL653" s="41" t="e">
        <f>AK653/C653</f>
        <v>#DIV/0!</v>
      </c>
      <c r="AM653" s="14">
        <f>SUM(AM601:AM652)</f>
        <v>0</v>
      </c>
      <c r="AN653" s="41" t="e">
        <f>AM653/C653</f>
        <v>#DIV/0!</v>
      </c>
      <c r="AO653" s="14">
        <f>SUM(AO601:AO652)</f>
        <v>0</v>
      </c>
      <c r="AP653" s="41" t="e">
        <f>AO653/C653</f>
        <v>#DIV/0!</v>
      </c>
      <c r="AQ653" s="14">
        <f>SUM(AQ601:AQ652)</f>
        <v>0</v>
      </c>
      <c r="AR653" s="41" t="e">
        <f>AQ653/C653</f>
        <v>#DIV/0!</v>
      </c>
      <c r="AS653" s="14">
        <f>SUM(AS601:AS652)</f>
        <v>0</v>
      </c>
      <c r="AT653" s="41" t="e">
        <f>AS653/C653</f>
        <v>#DIV/0!</v>
      </c>
      <c r="AU653" s="14">
        <f>SUM(AU601:AU652)</f>
        <v>0</v>
      </c>
      <c r="AV653" s="41" t="e">
        <f>AU653/C653</f>
        <v>#DIV/0!</v>
      </c>
    </row>
  </sheetData>
  <mergeCells count="415">
    <mergeCell ref="A7:A9"/>
    <mergeCell ref="B7:B9"/>
    <mergeCell ref="C7:C9"/>
    <mergeCell ref="D7:D9"/>
    <mergeCell ref="E7:E9"/>
    <mergeCell ref="AC7:AC9"/>
    <mergeCell ref="AD7:AD9"/>
    <mergeCell ref="S7:S9"/>
    <mergeCell ref="T7:T9"/>
    <mergeCell ref="U7:U9"/>
    <mergeCell ref="V7:V9"/>
    <mergeCell ref="Q7:Q9"/>
    <mergeCell ref="R7:R9"/>
    <mergeCell ref="G7:G9"/>
    <mergeCell ref="H7:H9"/>
    <mergeCell ref="I7:I9"/>
    <mergeCell ref="J7:J9"/>
    <mergeCell ref="F7:F9"/>
    <mergeCell ref="BA8:BB8"/>
    <mergeCell ref="BC8:BD8"/>
    <mergeCell ref="A66:A68"/>
    <mergeCell ref="B66:B68"/>
    <mergeCell ref="C66:C68"/>
    <mergeCell ref="D66:D68"/>
    <mergeCell ref="E66:E68"/>
    <mergeCell ref="AE7:AE9"/>
    <mergeCell ref="AF7:AF9"/>
    <mergeCell ref="AG7:BD7"/>
    <mergeCell ref="AG8:AH8"/>
    <mergeCell ref="AI8:AJ8"/>
    <mergeCell ref="AK8:AL8"/>
    <mergeCell ref="AM8:AN8"/>
    <mergeCell ref="AO8:AP8"/>
    <mergeCell ref="AQ8:AR8"/>
    <mergeCell ref="AS8:AT8"/>
    <mergeCell ref="W7:W9"/>
    <mergeCell ref="X7:X9"/>
    <mergeCell ref="Y7:Y9"/>
    <mergeCell ref="Z7:Z9"/>
    <mergeCell ref="AA7:AA9"/>
    <mergeCell ref="AB7:AB9"/>
    <mergeCell ref="K7:K9"/>
    <mergeCell ref="F66:F68"/>
    <mergeCell ref="G66:G68"/>
    <mergeCell ref="H66:H68"/>
    <mergeCell ref="I66:I68"/>
    <mergeCell ref="J66:J68"/>
    <mergeCell ref="K66:K68"/>
    <mergeCell ref="AU8:AV8"/>
    <mergeCell ref="AW8:AX8"/>
    <mergeCell ref="AY8:AZ8"/>
    <mergeCell ref="L7:L9"/>
    <mergeCell ref="M7:M9"/>
    <mergeCell ref="N7:N9"/>
    <mergeCell ref="O7:O9"/>
    <mergeCell ref="P7:P9"/>
    <mergeCell ref="R66:R68"/>
    <mergeCell ref="S66:S68"/>
    <mergeCell ref="T66:T68"/>
    <mergeCell ref="U66:U68"/>
    <mergeCell ref="V66:V68"/>
    <mergeCell ref="W66:W68"/>
    <mergeCell ref="L66:L68"/>
    <mergeCell ref="M66:M68"/>
    <mergeCell ref="N66:N68"/>
    <mergeCell ref="O66:O68"/>
    <mergeCell ref="P66:P68"/>
    <mergeCell ref="Q66:Q68"/>
    <mergeCell ref="I125:I127"/>
    <mergeCell ref="J125:J127"/>
    <mergeCell ref="K125:K127"/>
    <mergeCell ref="L125:L127"/>
    <mergeCell ref="AO67:AP67"/>
    <mergeCell ref="AQ67:AR67"/>
    <mergeCell ref="AS67:AT67"/>
    <mergeCell ref="AK126:AL126"/>
    <mergeCell ref="AM126:AN126"/>
    <mergeCell ref="AO126:AP126"/>
    <mergeCell ref="AQ126:AR126"/>
    <mergeCell ref="AS126:AT126"/>
    <mergeCell ref="AU67:AV67"/>
    <mergeCell ref="A125:A127"/>
    <mergeCell ref="B125:B127"/>
    <mergeCell ref="C125:C127"/>
    <mergeCell ref="D125:D127"/>
    <mergeCell ref="E125:E127"/>
    <mergeCell ref="F125:F127"/>
    <mergeCell ref="X66:X68"/>
    <mergeCell ref="Y66:AV66"/>
    <mergeCell ref="Y67:Z67"/>
    <mergeCell ref="AA67:AB67"/>
    <mergeCell ref="AC67:AD67"/>
    <mergeCell ref="AE67:AF67"/>
    <mergeCell ref="AG67:AH67"/>
    <mergeCell ref="AI67:AJ67"/>
    <mergeCell ref="AK67:AL67"/>
    <mergeCell ref="AM67:AN67"/>
    <mergeCell ref="Y125:AV125"/>
    <mergeCell ref="Y126:Z126"/>
    <mergeCell ref="AA126:AB126"/>
    <mergeCell ref="AC126:AD126"/>
    <mergeCell ref="AE126:AF126"/>
    <mergeCell ref="AG126:AH126"/>
    <mergeCell ref="AI126:AJ126"/>
    <mergeCell ref="AU126:AV126"/>
    <mergeCell ref="A184:A186"/>
    <mergeCell ref="B184:B186"/>
    <mergeCell ref="C184:C186"/>
    <mergeCell ref="D184:D186"/>
    <mergeCell ref="E184:E186"/>
    <mergeCell ref="F184:F186"/>
    <mergeCell ref="G184:G186"/>
    <mergeCell ref="S125:S127"/>
    <mergeCell ref="T125:T127"/>
    <mergeCell ref="U125:U127"/>
    <mergeCell ref="V125:V127"/>
    <mergeCell ref="W125:W127"/>
    <mergeCell ref="X125:X127"/>
    <mergeCell ref="M125:M127"/>
    <mergeCell ref="N125:N127"/>
    <mergeCell ref="O125:O127"/>
    <mergeCell ref="P125:P127"/>
    <mergeCell ref="Q125:Q127"/>
    <mergeCell ref="R125:R127"/>
    <mergeCell ref="G125:G127"/>
    <mergeCell ref="H125:H127"/>
    <mergeCell ref="AC185:AD185"/>
    <mergeCell ref="AE185:AF185"/>
    <mergeCell ref="N184:N186"/>
    <mergeCell ref="O184:O186"/>
    <mergeCell ref="P184:P186"/>
    <mergeCell ref="Q184:Q186"/>
    <mergeCell ref="R184:R186"/>
    <mergeCell ref="S184:S186"/>
    <mergeCell ref="H184:H186"/>
    <mergeCell ref="I184:I186"/>
    <mergeCell ref="J184:J186"/>
    <mergeCell ref="K184:K186"/>
    <mergeCell ref="L184:L186"/>
    <mergeCell ref="M184:M186"/>
    <mergeCell ref="AS185:AT185"/>
    <mergeCell ref="AU185:AV185"/>
    <mergeCell ref="A243:A245"/>
    <mergeCell ref="B243:B245"/>
    <mergeCell ref="C243:C245"/>
    <mergeCell ref="D243:D245"/>
    <mergeCell ref="E243:E245"/>
    <mergeCell ref="F243:F245"/>
    <mergeCell ref="G243:G245"/>
    <mergeCell ref="H243:H245"/>
    <mergeCell ref="AG185:AH185"/>
    <mergeCell ref="AI185:AJ185"/>
    <mergeCell ref="AK185:AL185"/>
    <mergeCell ref="AM185:AN185"/>
    <mergeCell ref="AO185:AP185"/>
    <mergeCell ref="AQ185:AR185"/>
    <mergeCell ref="T184:T186"/>
    <mergeCell ref="U184:U186"/>
    <mergeCell ref="V184:V186"/>
    <mergeCell ref="W184:W186"/>
    <mergeCell ref="X184:X186"/>
    <mergeCell ref="Y184:AV184"/>
    <mergeCell ref="Y185:Z185"/>
    <mergeCell ref="AA185:AB185"/>
    <mergeCell ref="AE244:AF244"/>
    <mergeCell ref="AG244:AH244"/>
    <mergeCell ref="O243:O245"/>
    <mergeCell ref="P243:P245"/>
    <mergeCell ref="Q243:Q245"/>
    <mergeCell ref="R243:R245"/>
    <mergeCell ref="S243:S245"/>
    <mergeCell ref="T243:T245"/>
    <mergeCell ref="I243:I245"/>
    <mergeCell ref="J243:J245"/>
    <mergeCell ref="K243:K245"/>
    <mergeCell ref="L243:L245"/>
    <mergeCell ref="M243:M245"/>
    <mergeCell ref="N243:N245"/>
    <mergeCell ref="AU244:AV244"/>
    <mergeCell ref="A302:A304"/>
    <mergeCell ref="B302:B304"/>
    <mergeCell ref="C302:C304"/>
    <mergeCell ref="D302:D304"/>
    <mergeCell ref="E302:E304"/>
    <mergeCell ref="F302:F304"/>
    <mergeCell ref="G302:G304"/>
    <mergeCell ref="H302:H304"/>
    <mergeCell ref="I302:I304"/>
    <mergeCell ref="AI244:AJ244"/>
    <mergeCell ref="AK244:AL244"/>
    <mergeCell ref="AM244:AN244"/>
    <mergeCell ref="AO244:AP244"/>
    <mergeCell ref="AQ244:AR244"/>
    <mergeCell ref="AS244:AT244"/>
    <mergeCell ref="U243:U245"/>
    <mergeCell ref="V243:V245"/>
    <mergeCell ref="W243:W245"/>
    <mergeCell ref="X243:X245"/>
    <mergeCell ref="Y243:AV243"/>
    <mergeCell ref="Y244:Z244"/>
    <mergeCell ref="AA244:AB244"/>
    <mergeCell ref="AC244:AD244"/>
    <mergeCell ref="P302:P304"/>
    <mergeCell ref="Q302:Q304"/>
    <mergeCell ref="R302:R304"/>
    <mergeCell ref="S302:S304"/>
    <mergeCell ref="T302:T304"/>
    <mergeCell ref="U302:U304"/>
    <mergeCell ref="J302:J304"/>
    <mergeCell ref="K302:K304"/>
    <mergeCell ref="L302:L304"/>
    <mergeCell ref="M302:M304"/>
    <mergeCell ref="N302:N304"/>
    <mergeCell ref="O302:O304"/>
    <mergeCell ref="AK303:AL303"/>
    <mergeCell ref="AM303:AN303"/>
    <mergeCell ref="AO303:AP303"/>
    <mergeCell ref="AQ303:AR303"/>
    <mergeCell ref="AS303:AT303"/>
    <mergeCell ref="AU303:AV303"/>
    <mergeCell ref="V302:V304"/>
    <mergeCell ref="W302:W304"/>
    <mergeCell ref="X302:X304"/>
    <mergeCell ref="Y302:AV302"/>
    <mergeCell ref="Y303:Z303"/>
    <mergeCell ref="AA303:AB303"/>
    <mergeCell ref="AC303:AD303"/>
    <mergeCell ref="AE303:AF303"/>
    <mergeCell ref="AG303:AH303"/>
    <mergeCell ref="AI303:AJ303"/>
    <mergeCell ref="Y361:AV361"/>
    <mergeCell ref="Y362:Z362"/>
    <mergeCell ref="AA362:AB362"/>
    <mergeCell ref="AC362:AD362"/>
    <mergeCell ref="AE362:AF362"/>
    <mergeCell ref="AG362:AH362"/>
    <mergeCell ref="AI362:AJ362"/>
    <mergeCell ref="AK362:AL362"/>
    <mergeCell ref="AM362:AN362"/>
    <mergeCell ref="AO362:AP362"/>
    <mergeCell ref="AQ362:AR362"/>
    <mergeCell ref="AS362:AT362"/>
    <mergeCell ref="AU362:AV362"/>
    <mergeCell ref="A421:A423"/>
    <mergeCell ref="B421:B423"/>
    <mergeCell ref="C421:C423"/>
    <mergeCell ref="D421:D423"/>
    <mergeCell ref="E421:E423"/>
    <mergeCell ref="F421:F423"/>
    <mergeCell ref="G421:G423"/>
    <mergeCell ref="S361:S363"/>
    <mergeCell ref="T361:T363"/>
    <mergeCell ref="G361:G363"/>
    <mergeCell ref="H361:H363"/>
    <mergeCell ref="I361:I363"/>
    <mergeCell ref="J361:J363"/>
    <mergeCell ref="K361:K363"/>
    <mergeCell ref="L361:L363"/>
    <mergeCell ref="A361:A363"/>
    <mergeCell ref="B361:B363"/>
    <mergeCell ref="C361:C363"/>
    <mergeCell ref="D361:D363"/>
    <mergeCell ref="E361:E363"/>
    <mergeCell ref="F361:F363"/>
    <mergeCell ref="U361:U363"/>
    <mergeCell ref="V361:V363"/>
    <mergeCell ref="W361:W363"/>
    <mergeCell ref="X361:X363"/>
    <mergeCell ref="M361:M363"/>
    <mergeCell ref="N361:N363"/>
    <mergeCell ref="O361:O363"/>
    <mergeCell ref="P361:P363"/>
    <mergeCell ref="Q361:Q363"/>
    <mergeCell ref="R361:R363"/>
    <mergeCell ref="AC422:AD422"/>
    <mergeCell ref="AE422:AF422"/>
    <mergeCell ref="N421:N423"/>
    <mergeCell ref="O421:O423"/>
    <mergeCell ref="P421:P423"/>
    <mergeCell ref="Q421:Q423"/>
    <mergeCell ref="R421:R423"/>
    <mergeCell ref="S421:S423"/>
    <mergeCell ref="H421:H423"/>
    <mergeCell ref="I421:I423"/>
    <mergeCell ref="J421:J423"/>
    <mergeCell ref="K421:K423"/>
    <mergeCell ref="L421:L423"/>
    <mergeCell ref="M421:M423"/>
    <mergeCell ref="AS422:AT422"/>
    <mergeCell ref="AU422:AV422"/>
    <mergeCell ref="A480:A482"/>
    <mergeCell ref="B480:B482"/>
    <mergeCell ref="C480:C482"/>
    <mergeCell ref="D480:D482"/>
    <mergeCell ref="E480:E482"/>
    <mergeCell ref="F480:F482"/>
    <mergeCell ref="G480:G482"/>
    <mergeCell ref="H480:H482"/>
    <mergeCell ref="AG422:AH422"/>
    <mergeCell ref="AI422:AJ422"/>
    <mergeCell ref="AK422:AL422"/>
    <mergeCell ref="AM422:AN422"/>
    <mergeCell ref="AO422:AP422"/>
    <mergeCell ref="AQ422:AR422"/>
    <mergeCell ref="T421:T423"/>
    <mergeCell ref="U421:U423"/>
    <mergeCell ref="V421:V423"/>
    <mergeCell ref="W421:W423"/>
    <mergeCell ref="X421:X423"/>
    <mergeCell ref="Y421:AV421"/>
    <mergeCell ref="Y422:Z422"/>
    <mergeCell ref="AA422:AB422"/>
    <mergeCell ref="AE481:AF481"/>
    <mergeCell ref="AG481:AH481"/>
    <mergeCell ref="O480:O482"/>
    <mergeCell ref="P480:P482"/>
    <mergeCell ref="Q480:Q482"/>
    <mergeCell ref="R480:R482"/>
    <mergeCell ref="S480:S482"/>
    <mergeCell ref="T480:T482"/>
    <mergeCell ref="I480:I482"/>
    <mergeCell ref="J480:J482"/>
    <mergeCell ref="K480:K482"/>
    <mergeCell ref="L480:L482"/>
    <mergeCell ref="M480:M482"/>
    <mergeCell ref="N480:N482"/>
    <mergeCell ref="AU481:AV481"/>
    <mergeCell ref="A539:A541"/>
    <mergeCell ref="B539:B541"/>
    <mergeCell ref="C539:C541"/>
    <mergeCell ref="D539:D541"/>
    <mergeCell ref="E539:E541"/>
    <mergeCell ref="F539:F541"/>
    <mergeCell ref="G539:G541"/>
    <mergeCell ref="H539:H541"/>
    <mergeCell ref="I539:I541"/>
    <mergeCell ref="AI481:AJ481"/>
    <mergeCell ref="AK481:AL481"/>
    <mergeCell ref="AM481:AN481"/>
    <mergeCell ref="AO481:AP481"/>
    <mergeCell ref="AQ481:AR481"/>
    <mergeCell ref="AS481:AT481"/>
    <mergeCell ref="U480:U482"/>
    <mergeCell ref="V480:V482"/>
    <mergeCell ref="W480:W482"/>
    <mergeCell ref="X480:X482"/>
    <mergeCell ref="Y480:AV480"/>
    <mergeCell ref="Y481:Z481"/>
    <mergeCell ref="AA481:AB481"/>
    <mergeCell ref="AC481:AD481"/>
    <mergeCell ref="P539:P541"/>
    <mergeCell ref="Q539:Q541"/>
    <mergeCell ref="R539:R541"/>
    <mergeCell ref="S539:S541"/>
    <mergeCell ref="T539:T541"/>
    <mergeCell ref="U539:U541"/>
    <mergeCell ref="J539:J541"/>
    <mergeCell ref="K539:K541"/>
    <mergeCell ref="L539:L541"/>
    <mergeCell ref="M539:M541"/>
    <mergeCell ref="N539:N541"/>
    <mergeCell ref="O539:O541"/>
    <mergeCell ref="AK540:AL540"/>
    <mergeCell ref="AM540:AN540"/>
    <mergeCell ref="AO540:AP540"/>
    <mergeCell ref="AQ540:AR540"/>
    <mergeCell ref="AS540:AT540"/>
    <mergeCell ref="AU540:AV540"/>
    <mergeCell ref="V539:V541"/>
    <mergeCell ref="W539:W541"/>
    <mergeCell ref="X539:X541"/>
    <mergeCell ref="Y539:AV539"/>
    <mergeCell ref="Y540:Z540"/>
    <mergeCell ref="AA540:AB540"/>
    <mergeCell ref="AC540:AD540"/>
    <mergeCell ref="AE540:AF540"/>
    <mergeCell ref="AG540:AH540"/>
    <mergeCell ref="AI540:AJ540"/>
    <mergeCell ref="G598:G600"/>
    <mergeCell ref="H598:H600"/>
    <mergeCell ref="I598:I600"/>
    <mergeCell ref="J598:J600"/>
    <mergeCell ref="K598:K600"/>
    <mergeCell ref="L598:L600"/>
    <mergeCell ref="A598:A600"/>
    <mergeCell ref="B598:B600"/>
    <mergeCell ref="C598:C600"/>
    <mergeCell ref="D598:D600"/>
    <mergeCell ref="E598:E600"/>
    <mergeCell ref="F598:F600"/>
    <mergeCell ref="S598:S600"/>
    <mergeCell ref="T598:T600"/>
    <mergeCell ref="U598:U600"/>
    <mergeCell ref="V598:V600"/>
    <mergeCell ref="W598:W600"/>
    <mergeCell ref="X598:X600"/>
    <mergeCell ref="M598:M600"/>
    <mergeCell ref="N598:N600"/>
    <mergeCell ref="O598:O600"/>
    <mergeCell ref="P598:P600"/>
    <mergeCell ref="Q598:Q600"/>
    <mergeCell ref="R598:R600"/>
    <mergeCell ref="AQ599:AR599"/>
    <mergeCell ref="AS599:AT599"/>
    <mergeCell ref="AU599:AV599"/>
    <mergeCell ref="Y598:AV598"/>
    <mergeCell ref="Y599:Z599"/>
    <mergeCell ref="AA599:AB599"/>
    <mergeCell ref="AC599:AD599"/>
    <mergeCell ref="AE599:AF599"/>
    <mergeCell ref="AG599:AH599"/>
    <mergeCell ref="AI599:AJ599"/>
    <mergeCell ref="AK599:AL599"/>
    <mergeCell ref="AM599:AN599"/>
    <mergeCell ref="AO599:AP59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212"/>
  <sheetViews>
    <sheetView zoomScale="70" zoomScaleNormal="70" workbookViewId="0">
      <selection activeCell="A195" sqref="A195"/>
    </sheetView>
  </sheetViews>
  <sheetFormatPr defaultRowHeight="14.45"/>
  <cols>
    <col min="1" max="1" width="11.42578125" customWidth="1"/>
    <col min="2" max="5" width="15" customWidth="1"/>
    <col min="6" max="6" width="12.140625" customWidth="1"/>
    <col min="7" max="7" width="13.7109375" customWidth="1"/>
    <col min="8" max="8" width="14.7109375" customWidth="1"/>
    <col min="9" max="9" width="11.42578125" customWidth="1"/>
    <col min="10" max="10" width="13.85546875" customWidth="1"/>
    <col min="11" max="11" width="17.7109375" customWidth="1"/>
    <col min="12" max="12" width="11.42578125" customWidth="1"/>
    <col min="13" max="14" width="13" customWidth="1"/>
    <col min="15" max="16" width="11.42578125" customWidth="1"/>
    <col min="17" max="17" width="14.42578125" customWidth="1"/>
    <col min="18" max="18" width="19.28515625" customWidth="1"/>
    <col min="19" max="19" width="10.85546875" customWidth="1"/>
    <col min="20" max="20" width="13.28515625" customWidth="1"/>
    <col min="21" max="21" width="14.28515625" customWidth="1"/>
    <col min="22" max="22" width="11.7109375" customWidth="1"/>
    <col min="23" max="24" width="11.42578125" customWidth="1"/>
    <col min="25" max="25" width="13.7109375" customWidth="1"/>
    <col min="26" max="26" width="11.42578125" customWidth="1"/>
    <col min="27" max="27" width="12.7109375" customWidth="1"/>
    <col min="28" max="28" width="17.140625" customWidth="1"/>
    <col min="29" max="29" width="21.7109375" customWidth="1"/>
  </cols>
  <sheetData>
    <row r="1" spans="1:56" s="1" customFormat="1" ht="13.9" customHeight="1"/>
    <row r="2" spans="1:56" s="1" customFormat="1" ht="13.9" customHeight="1">
      <c r="A2" s="1" t="s">
        <v>178</v>
      </c>
    </row>
    <row r="3" spans="1:56" s="1" customFormat="1" ht="13.9" customHeight="1"/>
    <row r="4" spans="1:56" s="1" customFormat="1" ht="13.9" customHeight="1"/>
    <row r="5" spans="1:56" s="1" customFormat="1" ht="13.9" customHeight="1">
      <c r="A5" s="1" t="s">
        <v>1</v>
      </c>
    </row>
    <row r="6" spans="1:56" s="1" customFormat="1" ht="13.9" customHeight="1">
      <c r="A6" s="36"/>
    </row>
    <row r="7" spans="1:56" s="1" customFormat="1" ht="13.9" customHeight="1">
      <c r="A7" s="59" t="s">
        <v>180</v>
      </c>
      <c r="B7" s="59" t="s">
        <v>3</v>
      </c>
      <c r="C7" s="59" t="s">
        <v>4</v>
      </c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59" t="s">
        <v>10</v>
      </c>
      <c r="J7" s="59" t="s">
        <v>11</v>
      </c>
      <c r="K7" s="59" t="s">
        <v>12</v>
      </c>
      <c r="L7" s="60" t="s">
        <v>13</v>
      </c>
      <c r="M7" s="60" t="s">
        <v>14</v>
      </c>
      <c r="N7" s="59" t="s">
        <v>15</v>
      </c>
      <c r="O7" s="59" t="s">
        <v>16</v>
      </c>
      <c r="P7" s="59" t="s">
        <v>17</v>
      </c>
      <c r="Q7" s="59" t="s">
        <v>18</v>
      </c>
      <c r="R7" s="59" t="s">
        <v>19</v>
      </c>
      <c r="S7" s="59" t="s">
        <v>20</v>
      </c>
      <c r="T7" s="59" t="s">
        <v>21</v>
      </c>
      <c r="U7" s="59" t="s">
        <v>22</v>
      </c>
      <c r="V7" s="59" t="s">
        <v>23</v>
      </c>
      <c r="W7" s="59" t="s">
        <v>24</v>
      </c>
      <c r="X7" s="59" t="s">
        <v>25</v>
      </c>
      <c r="Y7" s="59" t="s">
        <v>26</v>
      </c>
      <c r="Z7" s="59" t="s">
        <v>27</v>
      </c>
      <c r="AA7" s="60" t="s">
        <v>28</v>
      </c>
      <c r="AB7" s="59" t="s">
        <v>29</v>
      </c>
      <c r="AC7" s="59" t="s">
        <v>30</v>
      </c>
      <c r="AD7" s="59" t="s">
        <v>31</v>
      </c>
      <c r="AE7" s="59" t="s">
        <v>32</v>
      </c>
      <c r="AF7" s="59" t="s">
        <v>33</v>
      </c>
      <c r="AG7" s="59" t="s">
        <v>34</v>
      </c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</row>
    <row r="8" spans="1:56" s="1" customFormat="1" ht="13.9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60"/>
      <c r="M8" s="60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60"/>
      <c r="AB8" s="59"/>
      <c r="AC8" s="59"/>
      <c r="AD8" s="59"/>
      <c r="AE8" s="59"/>
      <c r="AF8" s="59"/>
      <c r="AG8" s="59" t="s">
        <v>35</v>
      </c>
      <c r="AH8" s="59"/>
      <c r="AI8" s="59" t="s">
        <v>36</v>
      </c>
      <c r="AJ8" s="59"/>
      <c r="AK8" s="59" t="s">
        <v>37</v>
      </c>
      <c r="AL8" s="59"/>
      <c r="AM8" s="59" t="s">
        <v>38</v>
      </c>
      <c r="AN8" s="59"/>
      <c r="AO8" s="59" t="s">
        <v>39</v>
      </c>
      <c r="AP8" s="59"/>
      <c r="AQ8" s="59" t="s">
        <v>40</v>
      </c>
      <c r="AR8" s="59"/>
      <c r="AS8" s="59" t="s">
        <v>41</v>
      </c>
      <c r="AT8" s="59"/>
      <c r="AU8" s="59" t="s">
        <v>42</v>
      </c>
      <c r="AV8" s="59"/>
      <c r="AW8" s="59" t="s">
        <v>43</v>
      </c>
      <c r="AX8" s="59"/>
      <c r="AY8" s="59" t="s">
        <v>44</v>
      </c>
      <c r="AZ8" s="59"/>
      <c r="BA8" s="59" t="s">
        <v>45</v>
      </c>
      <c r="BB8" s="59"/>
      <c r="BC8" s="59" t="s">
        <v>46</v>
      </c>
      <c r="BD8" s="59"/>
    </row>
    <row r="9" spans="1:56" ht="42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60"/>
      <c r="M9" s="60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60"/>
      <c r="AB9" s="59"/>
      <c r="AC9" s="59"/>
      <c r="AD9" s="59"/>
      <c r="AE9" s="59"/>
      <c r="AF9" s="59"/>
      <c r="AG9" s="37" t="s">
        <v>47</v>
      </c>
      <c r="AH9" s="37" t="s">
        <v>48</v>
      </c>
      <c r="AI9" s="37" t="s">
        <v>47</v>
      </c>
      <c r="AJ9" s="37" t="s">
        <v>48</v>
      </c>
      <c r="AK9" s="37" t="s">
        <v>47</v>
      </c>
      <c r="AL9" s="37" t="s">
        <v>48</v>
      </c>
      <c r="AM9" s="37" t="s">
        <v>47</v>
      </c>
      <c r="AN9" s="37" t="s">
        <v>48</v>
      </c>
      <c r="AO9" s="37" t="s">
        <v>47</v>
      </c>
      <c r="AP9" s="37" t="s">
        <v>48</v>
      </c>
      <c r="AQ9" s="37" t="s">
        <v>47</v>
      </c>
      <c r="AR9" s="37" t="s">
        <v>48</v>
      </c>
      <c r="AS9" s="37" t="s">
        <v>47</v>
      </c>
      <c r="AT9" s="37" t="s">
        <v>48</v>
      </c>
      <c r="AU9" s="37" t="s">
        <v>47</v>
      </c>
      <c r="AV9" s="37" t="s">
        <v>48</v>
      </c>
      <c r="AW9" s="37" t="s">
        <v>47</v>
      </c>
      <c r="AX9" s="37" t="s">
        <v>48</v>
      </c>
      <c r="AY9" s="37" t="s">
        <v>47</v>
      </c>
      <c r="AZ9" s="37" t="s">
        <v>48</v>
      </c>
      <c r="BA9" s="37" t="s">
        <v>47</v>
      </c>
      <c r="BB9" s="37" t="s">
        <v>48</v>
      </c>
      <c r="BC9" s="37" t="s">
        <v>47</v>
      </c>
      <c r="BD9" s="37" t="s">
        <v>48</v>
      </c>
    </row>
    <row r="10" spans="1:56" ht="12" customHeight="1">
      <c r="A10" s="6">
        <v>1</v>
      </c>
      <c r="B10" s="6"/>
      <c r="C10" s="6"/>
      <c r="D10" s="9"/>
      <c r="E10" s="6"/>
      <c r="F10" s="6"/>
      <c r="G10" s="10"/>
      <c r="H10" s="17"/>
      <c r="I10" s="6"/>
      <c r="J10" s="6"/>
      <c r="K10" s="6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</row>
    <row r="11" spans="1:56" ht="12" customHeight="1">
      <c r="A11" s="7">
        <v>2</v>
      </c>
      <c r="B11" s="7"/>
      <c r="C11" s="7"/>
      <c r="D11" s="12"/>
      <c r="E11" s="7"/>
      <c r="F11" s="7"/>
      <c r="G11" s="7"/>
      <c r="H11" s="18"/>
      <c r="I11" s="7"/>
      <c r="J11" s="7"/>
      <c r="K11" s="7"/>
      <c r="L11" s="13"/>
      <c r="M11" s="13"/>
      <c r="N11" s="13"/>
      <c r="O11" s="12"/>
      <c r="P11" s="12"/>
      <c r="Q11" s="12"/>
      <c r="R11" s="12"/>
      <c r="S11" s="12"/>
      <c r="T11" s="12"/>
      <c r="U11" s="12"/>
      <c r="V11" s="12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56" ht="12" customHeight="1">
      <c r="A12" s="6">
        <v>3</v>
      </c>
      <c r="B12" s="6"/>
      <c r="C12" s="6"/>
      <c r="D12" s="9"/>
      <c r="E12" s="6"/>
      <c r="F12" s="6"/>
      <c r="G12" s="10"/>
      <c r="H12" s="17"/>
      <c r="I12" s="6"/>
      <c r="J12" s="6"/>
      <c r="K12" s="6"/>
      <c r="L12" s="11"/>
      <c r="M12" s="11"/>
      <c r="N12" s="11"/>
      <c r="O12" s="9"/>
      <c r="P12" s="9"/>
      <c r="Q12" s="9"/>
      <c r="R12" s="9"/>
      <c r="S12" s="9"/>
      <c r="T12" s="9"/>
      <c r="U12" s="9"/>
      <c r="V12" s="9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</row>
    <row r="13" spans="1:56" ht="12" customHeight="1">
      <c r="A13" s="7">
        <v>4</v>
      </c>
      <c r="B13" s="7"/>
      <c r="C13" s="7"/>
      <c r="D13" s="12"/>
      <c r="E13" s="7"/>
      <c r="F13" s="7"/>
      <c r="G13" s="7"/>
      <c r="H13" s="18"/>
      <c r="I13" s="7"/>
      <c r="J13" s="7"/>
      <c r="K13" s="7"/>
      <c r="L13" s="13"/>
      <c r="M13" s="13"/>
      <c r="N13" s="13"/>
      <c r="O13" s="12"/>
      <c r="P13" s="12"/>
      <c r="Q13" s="12"/>
      <c r="R13" s="12"/>
      <c r="S13" s="12"/>
      <c r="T13" s="12"/>
      <c r="U13" s="12"/>
      <c r="V13" s="12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1:56" ht="12" customHeight="1">
      <c r="A14" s="6">
        <v>5</v>
      </c>
      <c r="B14" s="6"/>
      <c r="C14" s="6"/>
      <c r="D14" s="9"/>
      <c r="E14" s="6"/>
      <c r="F14" s="6"/>
      <c r="G14" s="10"/>
      <c r="H14" s="17"/>
      <c r="I14" s="6"/>
      <c r="J14" s="6"/>
      <c r="K14" s="6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</row>
    <row r="15" spans="1:56" ht="12" customHeight="1">
      <c r="A15" s="7">
        <v>6</v>
      </c>
      <c r="B15" s="7"/>
      <c r="C15" s="7"/>
      <c r="D15" s="12"/>
      <c r="E15" s="7"/>
      <c r="F15" s="7"/>
      <c r="G15" s="7"/>
      <c r="H15" s="18"/>
      <c r="I15" s="7"/>
      <c r="J15" s="7"/>
      <c r="K15" s="7"/>
      <c r="L15" s="13"/>
      <c r="M15" s="13"/>
      <c r="N15" s="13"/>
      <c r="O15" s="12"/>
      <c r="P15" s="12"/>
      <c r="Q15" s="12"/>
      <c r="R15" s="12"/>
      <c r="S15" s="12"/>
      <c r="T15" s="12"/>
      <c r="U15" s="12"/>
      <c r="V15" s="12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1:56" ht="12" customHeight="1">
      <c r="A16" s="6">
        <v>7</v>
      </c>
      <c r="B16" s="6"/>
      <c r="C16" s="6"/>
      <c r="D16" s="9"/>
      <c r="E16" s="6"/>
      <c r="F16" s="6"/>
      <c r="G16" s="10"/>
      <c r="H16" s="17"/>
      <c r="I16" s="6"/>
      <c r="J16" s="6"/>
      <c r="K16" s="6"/>
      <c r="L16" s="11"/>
      <c r="M16" s="11"/>
      <c r="N16" s="11"/>
      <c r="O16" s="9"/>
      <c r="P16" s="9"/>
      <c r="Q16" s="9"/>
      <c r="R16" s="9"/>
      <c r="S16" s="9"/>
      <c r="T16" s="9"/>
      <c r="U16" s="9"/>
      <c r="V16" s="9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</row>
    <row r="17" spans="1:56" ht="12" customHeight="1">
      <c r="A17" s="7">
        <v>8</v>
      </c>
      <c r="B17" s="7"/>
      <c r="C17" s="7"/>
      <c r="D17" s="12"/>
      <c r="E17" s="7"/>
      <c r="F17" s="7"/>
      <c r="G17" s="7"/>
      <c r="H17" s="18"/>
      <c r="I17" s="7"/>
      <c r="J17" s="7"/>
      <c r="K17" s="7"/>
      <c r="L17" s="13"/>
      <c r="M17" s="13"/>
      <c r="N17" s="13"/>
      <c r="O17" s="12"/>
      <c r="P17" s="12"/>
      <c r="Q17" s="12"/>
      <c r="R17" s="12"/>
      <c r="S17" s="12"/>
      <c r="T17" s="12"/>
      <c r="U17" s="12"/>
      <c r="V17" s="12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1:56" ht="12" customHeight="1">
      <c r="A18" s="6">
        <v>9</v>
      </c>
      <c r="B18" s="6"/>
      <c r="C18" s="6"/>
      <c r="D18" s="9"/>
      <c r="E18" s="6"/>
      <c r="F18" s="6"/>
      <c r="G18" s="10"/>
      <c r="H18" s="17"/>
      <c r="I18" s="6"/>
      <c r="J18" s="6"/>
      <c r="K18" s="6"/>
      <c r="L18" s="11"/>
      <c r="M18" s="11"/>
      <c r="N18" s="11"/>
      <c r="O18" s="9"/>
      <c r="P18" s="9"/>
      <c r="Q18" s="9"/>
      <c r="R18" s="9"/>
      <c r="S18" s="9"/>
      <c r="T18" s="9"/>
      <c r="U18" s="9"/>
      <c r="V18" s="9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</row>
    <row r="19" spans="1:56" ht="12" customHeight="1">
      <c r="A19" s="7">
        <v>10</v>
      </c>
      <c r="B19" s="7"/>
      <c r="C19" s="7"/>
      <c r="D19" s="12"/>
      <c r="E19" s="7"/>
      <c r="F19" s="7"/>
      <c r="G19" s="7"/>
      <c r="H19" s="18"/>
      <c r="I19" s="7"/>
      <c r="J19" s="7"/>
      <c r="K19" s="7"/>
      <c r="L19" s="13"/>
      <c r="M19" s="13"/>
      <c r="N19" s="13"/>
      <c r="O19" s="12"/>
      <c r="P19" s="12"/>
      <c r="Q19" s="12"/>
      <c r="R19" s="12"/>
      <c r="S19" s="12"/>
      <c r="T19" s="12"/>
      <c r="U19" s="12"/>
      <c r="V19" s="12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1:56" ht="12" customHeight="1">
      <c r="A20" s="6">
        <v>11</v>
      </c>
      <c r="B20" s="6"/>
      <c r="C20" s="6"/>
      <c r="D20" s="9"/>
      <c r="E20" s="6"/>
      <c r="F20" s="6"/>
      <c r="G20" s="10"/>
      <c r="H20" s="17"/>
      <c r="I20" s="6"/>
      <c r="J20" s="6"/>
      <c r="K20" s="6"/>
      <c r="L20" s="11"/>
      <c r="M20" s="11"/>
      <c r="N20" s="11"/>
      <c r="O20" s="9"/>
      <c r="P20" s="9"/>
      <c r="Q20" s="9"/>
      <c r="R20" s="9"/>
      <c r="S20" s="9"/>
      <c r="T20" s="9"/>
      <c r="U20" s="9"/>
      <c r="V20" s="9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</row>
    <row r="21" spans="1:56" ht="12" customHeight="1">
      <c r="A21" s="7">
        <v>12</v>
      </c>
      <c r="B21" s="7"/>
      <c r="C21" s="7"/>
      <c r="D21" s="12"/>
      <c r="E21" s="7"/>
      <c r="F21" s="7"/>
      <c r="G21" s="7"/>
      <c r="H21" s="18"/>
      <c r="I21" s="7"/>
      <c r="J21" s="7"/>
      <c r="K21" s="7"/>
      <c r="L21" s="13"/>
      <c r="M21" s="13"/>
      <c r="N21" s="13"/>
      <c r="O21" s="12"/>
      <c r="P21" s="12"/>
      <c r="Q21" s="12"/>
      <c r="R21" s="12"/>
      <c r="S21" s="12"/>
      <c r="T21" s="12"/>
      <c r="U21" s="12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</row>
    <row r="22" spans="1:56" ht="15" thickBot="1">
      <c r="A22" s="4" t="s">
        <v>154</v>
      </c>
      <c r="B22" s="8">
        <f>SUM(B10:B21)</f>
        <v>0</v>
      </c>
      <c r="C22" s="8">
        <f>SUM(C10:C21)</f>
        <v>0</v>
      </c>
      <c r="D22" s="26">
        <f>IFERROR((J22/B22),0)</f>
        <v>0</v>
      </c>
      <c r="E22" s="44" t="s">
        <v>181</v>
      </c>
      <c r="F22" s="44" t="s">
        <v>181</v>
      </c>
      <c r="G22" s="44" t="s">
        <v>181</v>
      </c>
      <c r="H22" s="44" t="s">
        <v>181</v>
      </c>
      <c r="I22" s="43">
        <f>IFERROR((H22/G22),0)</f>
        <v>0</v>
      </c>
      <c r="J22" s="25">
        <f>K22+L22+M22+N22</f>
        <v>0</v>
      </c>
      <c r="K22" s="8">
        <f>SUM(K10:K21)</f>
        <v>0</v>
      </c>
      <c r="L22" s="8">
        <f t="shared" ref="L22:O22" si="0">SUM(L10:L21)</f>
        <v>0</v>
      </c>
      <c r="M22" s="8">
        <f t="shared" si="0"/>
        <v>0</v>
      </c>
      <c r="N22" s="8">
        <f t="shared" si="0"/>
        <v>0</v>
      </c>
      <c r="O22" s="8">
        <f t="shared" si="0"/>
        <v>0</v>
      </c>
      <c r="P22" s="30">
        <f>IFERROR((O22/N22),0)</f>
        <v>0</v>
      </c>
      <c r="Q22" s="31">
        <f>IFERROR((N22/J22),0)</f>
        <v>0</v>
      </c>
      <c r="R22" s="15" t="e">
        <f>AVERAGE(R10:R21)</f>
        <v>#DIV/0!</v>
      </c>
      <c r="S22" s="31">
        <f>IFERROR((Q22-R22),0)</f>
        <v>0</v>
      </c>
      <c r="T22" s="8">
        <f t="shared" ref="T22" si="1">SUM(T10:T21)</f>
        <v>0</v>
      </c>
      <c r="U22" s="8">
        <f t="shared" ref="U22" si="2">SUM(U10:U21)</f>
        <v>0</v>
      </c>
      <c r="V22" s="32">
        <f>IFERROR((T22/K22),0)</f>
        <v>0</v>
      </c>
      <c r="W22" s="32">
        <f>IFERROR((U22/K22),0)</f>
        <v>0</v>
      </c>
      <c r="X22" s="15" t="e">
        <f>AVERAGE(X10:X21)</f>
        <v>#DIV/0!</v>
      </c>
      <c r="Y22" s="31">
        <f>IFERROR((V22-X22),0)</f>
        <v>0</v>
      </c>
      <c r="Z22" s="31">
        <f>IFERROR((W22-X22),0)</f>
        <v>0</v>
      </c>
      <c r="AA22" s="14">
        <f>SUM(AA10:AA21)</f>
        <v>0</v>
      </c>
      <c r="AB22" s="30">
        <f>IFERROR((AA22/K22),0)</f>
        <v>0</v>
      </c>
      <c r="AC22" s="14">
        <f>SUM(AC10:AC21)</f>
        <v>0</v>
      </c>
      <c r="AD22" s="33">
        <f>IFERROR((AC22*60/K22),0)</f>
        <v>0</v>
      </c>
      <c r="AE22" s="14" t="e">
        <f>AVERAGE(AE10:AE21)</f>
        <v>#DIV/0!</v>
      </c>
      <c r="AF22" s="30">
        <f>IFERROR((AD22-AE22),0)</f>
        <v>0</v>
      </c>
      <c r="AG22" s="8">
        <f t="shared" ref="AG22" si="3">SUM(AG10:AG21)</f>
        <v>0</v>
      </c>
      <c r="AH22" s="41" t="e">
        <f>AG22/K22</f>
        <v>#DIV/0!</v>
      </c>
      <c r="AI22" s="8">
        <f t="shared" ref="AI22" si="4">SUM(AI10:AI21)</f>
        <v>0</v>
      </c>
      <c r="AJ22" s="41" t="e">
        <f>AI22/K22</f>
        <v>#DIV/0!</v>
      </c>
      <c r="AK22" s="8">
        <f t="shared" ref="AK22" si="5">SUM(AK10:AK21)</f>
        <v>0</v>
      </c>
      <c r="AL22" s="41" t="e">
        <f>AK22/K22</f>
        <v>#DIV/0!</v>
      </c>
      <c r="AM22" s="8">
        <f t="shared" ref="AM22" si="6">SUM(AM10:AM21)</f>
        <v>0</v>
      </c>
      <c r="AN22" s="41" t="e">
        <f>AM22/Q22</f>
        <v>#DIV/0!</v>
      </c>
      <c r="AO22" s="8">
        <f t="shared" ref="AO22" si="7">SUM(AO10:AO21)</f>
        <v>0</v>
      </c>
      <c r="AP22" s="41" t="e">
        <f>AO22/S22</f>
        <v>#DIV/0!</v>
      </c>
      <c r="AQ22" s="8">
        <f t="shared" ref="AQ22" si="8">SUM(AQ10:AQ21)</f>
        <v>0</v>
      </c>
      <c r="AR22" s="41" t="e">
        <f>AQ22/U22</f>
        <v>#DIV/0!</v>
      </c>
      <c r="AS22" s="8">
        <f t="shared" ref="AS22:BC22" si="9">SUM(AS10:AS21)</f>
        <v>0</v>
      </c>
      <c r="AT22" s="41" t="e">
        <f>AS22/W22</f>
        <v>#DIV/0!</v>
      </c>
      <c r="AU22" s="8">
        <f t="shared" si="9"/>
        <v>0</v>
      </c>
      <c r="AV22" s="41" t="e">
        <f>AU22/Y22</f>
        <v>#DIV/0!</v>
      </c>
      <c r="AW22" s="8">
        <f t="shared" si="9"/>
        <v>0</v>
      </c>
      <c r="AX22" s="41" t="e">
        <f>AW22/AA22</f>
        <v>#DIV/0!</v>
      </c>
      <c r="AY22" s="8">
        <f t="shared" si="9"/>
        <v>0</v>
      </c>
      <c r="AZ22" s="41" t="e">
        <f>AY22/AC22</f>
        <v>#DIV/0!</v>
      </c>
      <c r="BA22" s="8">
        <f t="shared" si="9"/>
        <v>0</v>
      </c>
      <c r="BB22" s="41" t="e">
        <f>BA22/AE22</f>
        <v>#DIV/0!</v>
      </c>
      <c r="BC22" s="8">
        <f t="shared" si="9"/>
        <v>0</v>
      </c>
      <c r="BD22" s="41" t="e">
        <f>BC22/AG22</f>
        <v>#DIV/0!</v>
      </c>
    </row>
    <row r="23" spans="1:56" s="1" customFormat="1" ht="13.9" customHeight="1"/>
    <row r="24" spans="1:56" s="1" customFormat="1" ht="13.9" customHeight="1">
      <c r="A24" s="16" t="s">
        <v>155</v>
      </c>
    </row>
    <row r="25" spans="1:56" s="1" customFormat="1" ht="13.9" customHeight="1">
      <c r="A25" s="16"/>
    </row>
    <row r="26" spans="1:56" s="1" customFormat="1" ht="13.9" customHeight="1">
      <c r="A26" s="59" t="s">
        <v>2</v>
      </c>
      <c r="B26" s="59" t="s">
        <v>11</v>
      </c>
      <c r="C26" s="59" t="s">
        <v>12</v>
      </c>
      <c r="D26" s="60" t="s">
        <v>13</v>
      </c>
      <c r="E26" s="60" t="s">
        <v>14</v>
      </c>
      <c r="F26" s="59" t="s">
        <v>15</v>
      </c>
      <c r="G26" s="59" t="s">
        <v>16</v>
      </c>
      <c r="H26" s="59" t="s">
        <v>17</v>
      </c>
      <c r="I26" s="59" t="s">
        <v>18</v>
      </c>
      <c r="J26" s="59" t="s">
        <v>19</v>
      </c>
      <c r="K26" s="59" t="s">
        <v>20</v>
      </c>
      <c r="L26" s="59" t="s">
        <v>21</v>
      </c>
      <c r="M26" s="59" t="s">
        <v>22</v>
      </c>
      <c r="N26" s="59" t="s">
        <v>23</v>
      </c>
      <c r="O26" s="59" t="s">
        <v>24</v>
      </c>
      <c r="P26" s="59" t="s">
        <v>25</v>
      </c>
      <c r="Q26" s="59" t="s">
        <v>26</v>
      </c>
      <c r="R26" s="59" t="s">
        <v>27</v>
      </c>
      <c r="S26" s="60" t="s">
        <v>28</v>
      </c>
      <c r="T26" s="59" t="s">
        <v>29</v>
      </c>
      <c r="U26" s="59" t="s">
        <v>30</v>
      </c>
      <c r="V26" s="59" t="s">
        <v>31</v>
      </c>
      <c r="W26" s="59" t="s">
        <v>32</v>
      </c>
      <c r="X26" s="59" t="s">
        <v>33</v>
      </c>
      <c r="Y26" s="59" t="s">
        <v>34</v>
      </c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</row>
    <row r="27" spans="1:56" s="1" customFormat="1" ht="13.9" customHeight="1">
      <c r="A27" s="59"/>
      <c r="B27" s="59"/>
      <c r="C27" s="59"/>
      <c r="D27" s="60"/>
      <c r="E27" s="60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60"/>
      <c r="T27" s="59"/>
      <c r="U27" s="59"/>
      <c r="V27" s="59"/>
      <c r="W27" s="59"/>
      <c r="X27" s="59"/>
      <c r="Y27" s="59" t="s">
        <v>35</v>
      </c>
      <c r="Z27" s="59"/>
      <c r="AA27" s="59" t="s">
        <v>36</v>
      </c>
      <c r="AB27" s="59"/>
      <c r="AC27" s="59" t="s">
        <v>37</v>
      </c>
      <c r="AD27" s="59"/>
      <c r="AE27" s="59" t="s">
        <v>38</v>
      </c>
      <c r="AF27" s="59"/>
      <c r="AG27" s="59" t="s">
        <v>39</v>
      </c>
      <c r="AH27" s="59"/>
      <c r="AI27" s="59" t="s">
        <v>40</v>
      </c>
      <c r="AJ27" s="59"/>
      <c r="AK27" s="59" t="s">
        <v>41</v>
      </c>
      <c r="AL27" s="59"/>
      <c r="AM27" s="59" t="s">
        <v>42</v>
      </c>
      <c r="AN27" s="59"/>
      <c r="AO27" s="59" t="s">
        <v>43</v>
      </c>
      <c r="AP27" s="59"/>
      <c r="AQ27" s="59" t="s">
        <v>44</v>
      </c>
      <c r="AR27" s="59"/>
      <c r="AS27" s="59" t="s">
        <v>45</v>
      </c>
      <c r="AT27" s="59"/>
      <c r="AU27" s="59" t="s">
        <v>46</v>
      </c>
      <c r="AV27" s="59"/>
    </row>
    <row r="28" spans="1:56" ht="42" customHeight="1">
      <c r="A28" s="59"/>
      <c r="B28" s="59"/>
      <c r="C28" s="59"/>
      <c r="D28" s="60"/>
      <c r="E28" s="60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60"/>
      <c r="T28" s="59"/>
      <c r="U28" s="59"/>
      <c r="V28" s="59"/>
      <c r="W28" s="59"/>
      <c r="X28" s="59"/>
      <c r="Y28" s="37" t="s">
        <v>47</v>
      </c>
      <c r="Z28" s="37" t="s">
        <v>48</v>
      </c>
      <c r="AA28" s="37" t="s">
        <v>47</v>
      </c>
      <c r="AB28" s="37" t="s">
        <v>48</v>
      </c>
      <c r="AC28" s="37" t="s">
        <v>47</v>
      </c>
      <c r="AD28" s="37" t="s">
        <v>48</v>
      </c>
      <c r="AE28" s="37" t="s">
        <v>47</v>
      </c>
      <c r="AF28" s="37" t="s">
        <v>48</v>
      </c>
      <c r="AG28" s="37" t="s">
        <v>47</v>
      </c>
      <c r="AH28" s="37" t="s">
        <v>48</v>
      </c>
      <c r="AI28" s="37" t="s">
        <v>47</v>
      </c>
      <c r="AJ28" s="37" t="s">
        <v>48</v>
      </c>
      <c r="AK28" s="37" t="s">
        <v>47</v>
      </c>
      <c r="AL28" s="37" t="s">
        <v>48</v>
      </c>
      <c r="AM28" s="37" t="s">
        <v>47</v>
      </c>
      <c r="AN28" s="37" t="s">
        <v>48</v>
      </c>
      <c r="AO28" s="37" t="s">
        <v>47</v>
      </c>
      <c r="AP28" s="37" t="s">
        <v>48</v>
      </c>
      <c r="AQ28" s="37" t="s">
        <v>47</v>
      </c>
      <c r="AR28" s="37" t="s">
        <v>48</v>
      </c>
      <c r="AS28" s="37" t="s">
        <v>47</v>
      </c>
      <c r="AT28" s="37" t="s">
        <v>48</v>
      </c>
      <c r="AU28" s="37" t="s">
        <v>47</v>
      </c>
      <c r="AV28" s="37" t="s">
        <v>48</v>
      </c>
    </row>
    <row r="29" spans="1:56" ht="12" customHeight="1">
      <c r="A29" s="6">
        <v>1</v>
      </c>
      <c r="B29" s="6"/>
      <c r="C29" s="6"/>
      <c r="D29" s="9"/>
      <c r="E29" s="6"/>
      <c r="F29" s="6"/>
      <c r="G29" s="10"/>
      <c r="H29" s="17"/>
      <c r="I29" s="6"/>
      <c r="J29" s="6"/>
      <c r="K29" s="6"/>
      <c r="L29" s="11"/>
      <c r="M29" s="11"/>
      <c r="N29" s="11"/>
      <c r="O29" s="9"/>
      <c r="P29" s="9"/>
      <c r="Q29" s="9"/>
      <c r="R29" s="9"/>
      <c r="S29" s="9"/>
      <c r="T29" s="9"/>
      <c r="U29" s="9"/>
      <c r="V29" s="9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</row>
    <row r="30" spans="1:56" ht="12" customHeight="1">
      <c r="A30" s="7">
        <v>2</v>
      </c>
      <c r="B30" s="7"/>
      <c r="C30" s="7"/>
      <c r="D30" s="12"/>
      <c r="E30" s="7"/>
      <c r="F30" s="7"/>
      <c r="G30" s="7"/>
      <c r="H30" s="18"/>
      <c r="I30" s="7"/>
      <c r="J30" s="7"/>
      <c r="K30" s="7"/>
      <c r="L30" s="13"/>
      <c r="M30" s="13"/>
      <c r="N30" s="13"/>
      <c r="O30" s="12"/>
      <c r="P30" s="12"/>
      <c r="Q30" s="12"/>
      <c r="R30" s="12"/>
      <c r="S30" s="12"/>
      <c r="T30" s="12"/>
      <c r="U30" s="12"/>
      <c r="V30" s="12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</row>
    <row r="31" spans="1:56" ht="12" customHeight="1">
      <c r="A31" s="6">
        <v>3</v>
      </c>
      <c r="B31" s="6"/>
      <c r="C31" s="6"/>
      <c r="D31" s="9"/>
      <c r="E31" s="6"/>
      <c r="F31" s="6"/>
      <c r="G31" s="10"/>
      <c r="H31" s="17"/>
      <c r="I31" s="6"/>
      <c r="J31" s="6"/>
      <c r="K31" s="6"/>
      <c r="L31" s="11"/>
      <c r="M31" s="11"/>
      <c r="N31" s="11"/>
      <c r="O31" s="9"/>
      <c r="P31" s="9"/>
      <c r="Q31" s="9"/>
      <c r="R31" s="9"/>
      <c r="S31" s="9"/>
      <c r="T31" s="9"/>
      <c r="U31" s="9"/>
      <c r="V31" s="9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</row>
    <row r="32" spans="1:56" ht="12" customHeight="1">
      <c r="A32" s="7">
        <v>4</v>
      </c>
      <c r="B32" s="7"/>
      <c r="C32" s="7"/>
      <c r="D32" s="12"/>
      <c r="E32" s="7"/>
      <c r="F32" s="7"/>
      <c r="G32" s="7"/>
      <c r="H32" s="18"/>
      <c r="I32" s="7"/>
      <c r="J32" s="7"/>
      <c r="K32" s="7"/>
      <c r="L32" s="13"/>
      <c r="M32" s="13"/>
      <c r="N32" s="13"/>
      <c r="O32" s="12"/>
      <c r="P32" s="12"/>
      <c r="Q32" s="12"/>
      <c r="R32" s="12"/>
      <c r="S32" s="12"/>
      <c r="T32" s="12"/>
      <c r="U32" s="12"/>
      <c r="V32" s="12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12" customHeight="1">
      <c r="A33" s="6">
        <v>5</v>
      </c>
      <c r="B33" s="6"/>
      <c r="C33" s="6"/>
      <c r="D33" s="9"/>
      <c r="E33" s="6"/>
      <c r="F33" s="6"/>
      <c r="G33" s="10"/>
      <c r="H33" s="17"/>
      <c r="I33" s="6"/>
      <c r="J33" s="6"/>
      <c r="K33" s="6"/>
      <c r="L33" s="11"/>
      <c r="M33" s="11"/>
      <c r="N33" s="11"/>
      <c r="O33" s="9"/>
      <c r="P33" s="9"/>
      <c r="Q33" s="9"/>
      <c r="R33" s="9"/>
      <c r="S33" s="9"/>
      <c r="T33" s="9"/>
      <c r="U33" s="9"/>
      <c r="V33" s="9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</row>
    <row r="34" spans="1:48" ht="12" customHeight="1">
      <c r="A34" s="7">
        <v>6</v>
      </c>
      <c r="B34" s="7"/>
      <c r="C34" s="7"/>
      <c r="D34" s="12"/>
      <c r="E34" s="7"/>
      <c r="F34" s="7"/>
      <c r="G34" s="7"/>
      <c r="H34" s="18"/>
      <c r="I34" s="7"/>
      <c r="J34" s="7"/>
      <c r="K34" s="7"/>
      <c r="L34" s="13"/>
      <c r="M34" s="13"/>
      <c r="N34" s="13"/>
      <c r="O34" s="12"/>
      <c r="P34" s="12"/>
      <c r="Q34" s="12"/>
      <c r="R34" s="12"/>
      <c r="S34" s="12"/>
      <c r="T34" s="12"/>
      <c r="U34" s="12"/>
      <c r="V34" s="12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ht="12" customHeight="1">
      <c r="A35" s="6">
        <v>7</v>
      </c>
      <c r="B35" s="6"/>
      <c r="C35" s="6"/>
      <c r="D35" s="9"/>
      <c r="E35" s="6"/>
      <c r="F35" s="6"/>
      <c r="G35" s="10"/>
      <c r="H35" s="17"/>
      <c r="I35" s="6"/>
      <c r="J35" s="6"/>
      <c r="K35" s="6"/>
      <c r="L35" s="11"/>
      <c r="M35" s="11"/>
      <c r="N35" s="11"/>
      <c r="O35" s="9"/>
      <c r="P35" s="9"/>
      <c r="Q35" s="9"/>
      <c r="R35" s="9"/>
      <c r="S35" s="9"/>
      <c r="T35" s="9"/>
      <c r="U35" s="9"/>
      <c r="V35" s="9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</row>
    <row r="36" spans="1:48" ht="12" customHeight="1">
      <c r="A36" s="7">
        <v>8</v>
      </c>
      <c r="B36" s="7"/>
      <c r="C36" s="7"/>
      <c r="D36" s="12"/>
      <c r="E36" s="7"/>
      <c r="F36" s="7"/>
      <c r="G36" s="7"/>
      <c r="H36" s="18"/>
      <c r="I36" s="7"/>
      <c r="J36" s="7"/>
      <c r="K36" s="7"/>
      <c r="L36" s="13"/>
      <c r="M36" s="13"/>
      <c r="N36" s="13"/>
      <c r="O36" s="12"/>
      <c r="P36" s="12"/>
      <c r="Q36" s="12"/>
      <c r="R36" s="12"/>
      <c r="S36" s="12"/>
      <c r="T36" s="12"/>
      <c r="U36" s="12"/>
      <c r="V36" s="12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2" customHeight="1">
      <c r="A37" s="6">
        <v>9</v>
      </c>
      <c r="B37" s="6"/>
      <c r="C37" s="6"/>
      <c r="D37" s="9"/>
      <c r="E37" s="6"/>
      <c r="F37" s="6"/>
      <c r="G37" s="10"/>
      <c r="H37" s="17"/>
      <c r="I37" s="6"/>
      <c r="J37" s="6"/>
      <c r="K37" s="6"/>
      <c r="L37" s="11"/>
      <c r="M37" s="11"/>
      <c r="N37" s="11"/>
      <c r="O37" s="9"/>
      <c r="P37" s="9"/>
      <c r="Q37" s="9"/>
      <c r="R37" s="9"/>
      <c r="S37" s="9"/>
      <c r="T37" s="9"/>
      <c r="U37" s="9"/>
      <c r="V37" s="9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</row>
    <row r="38" spans="1:48" ht="12" customHeight="1">
      <c r="A38" s="7">
        <v>10</v>
      </c>
      <c r="B38" s="7"/>
      <c r="C38" s="7"/>
      <c r="D38" s="12"/>
      <c r="E38" s="7"/>
      <c r="F38" s="7"/>
      <c r="G38" s="7"/>
      <c r="H38" s="18"/>
      <c r="I38" s="7"/>
      <c r="J38" s="7"/>
      <c r="K38" s="7"/>
      <c r="L38" s="13"/>
      <c r="M38" s="13"/>
      <c r="N38" s="13"/>
      <c r="O38" s="12"/>
      <c r="P38" s="12"/>
      <c r="Q38" s="12"/>
      <c r="R38" s="12"/>
      <c r="S38" s="12"/>
      <c r="T38" s="12"/>
      <c r="U38" s="12"/>
      <c r="V38" s="12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ht="12" customHeight="1">
      <c r="A39" s="6">
        <v>11</v>
      </c>
      <c r="B39" s="6"/>
      <c r="C39" s="6"/>
      <c r="D39" s="9"/>
      <c r="E39" s="6"/>
      <c r="F39" s="6"/>
      <c r="G39" s="10"/>
      <c r="H39" s="17"/>
      <c r="I39" s="6"/>
      <c r="J39" s="6"/>
      <c r="K39" s="6"/>
      <c r="L39" s="11"/>
      <c r="M39" s="11"/>
      <c r="N39" s="11"/>
      <c r="O39" s="9"/>
      <c r="P39" s="9"/>
      <c r="Q39" s="9"/>
      <c r="R39" s="9"/>
      <c r="S39" s="9"/>
      <c r="T39" s="9"/>
      <c r="U39" s="9"/>
      <c r="V39" s="9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</row>
    <row r="40" spans="1:48" ht="12" customHeight="1">
      <c r="A40" s="7">
        <v>12</v>
      </c>
      <c r="B40" s="7"/>
      <c r="C40" s="7"/>
      <c r="D40" s="12"/>
      <c r="E40" s="7"/>
      <c r="F40" s="7"/>
      <c r="G40" s="7"/>
      <c r="H40" s="18"/>
      <c r="I40" s="7"/>
      <c r="J40" s="7"/>
      <c r="K40" s="7"/>
      <c r="L40" s="13"/>
      <c r="M40" s="13"/>
      <c r="N40" s="13"/>
      <c r="O40" s="12"/>
      <c r="P40" s="12"/>
      <c r="Q40" s="12"/>
      <c r="R40" s="12"/>
      <c r="S40" s="12"/>
      <c r="T40" s="12"/>
      <c r="U40" s="12"/>
      <c r="V40" s="12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1:48" ht="15" thickBot="1">
      <c r="A41" s="4" t="s">
        <v>154</v>
      </c>
      <c r="B41" s="25">
        <f>C41+D41+E41+F41</f>
        <v>0</v>
      </c>
      <c r="C41" s="8">
        <f>SUM(C29:C40)</f>
        <v>0</v>
      </c>
      <c r="D41" s="8">
        <f>SUM(D29:D40)</f>
        <v>0</v>
      </c>
      <c r="E41" s="8">
        <f>SUM(E29:E40)</f>
        <v>0</v>
      </c>
      <c r="F41" s="8">
        <f>SUM(F29:F40)</f>
        <v>0</v>
      </c>
      <c r="G41" s="8">
        <f>SUM(G29:G40)</f>
        <v>0</v>
      </c>
      <c r="H41" s="30">
        <f>IFERROR((G41/F41),0)</f>
        <v>0</v>
      </c>
      <c r="I41" s="31">
        <f>IFERROR((F41/B41),0)</f>
        <v>0</v>
      </c>
      <c r="J41" s="15" t="e">
        <f>AVERAGE(J29:J40)</f>
        <v>#DIV/0!</v>
      </c>
      <c r="K41" s="31">
        <f>IFERROR((I41-J41),0)</f>
        <v>0</v>
      </c>
      <c r="L41" s="8">
        <f>SUM(L29:L40)</f>
        <v>0</v>
      </c>
      <c r="M41" s="8">
        <f>SUM(M29:M40)</f>
        <v>0</v>
      </c>
      <c r="N41" s="32">
        <f>IFERROR((L41/C41),0)</f>
        <v>0</v>
      </c>
      <c r="O41" s="32">
        <f>IFERROR((M41/C41),0)</f>
        <v>0</v>
      </c>
      <c r="P41" s="15" t="e">
        <f>AVERAGE(P29:P40)</f>
        <v>#DIV/0!</v>
      </c>
      <c r="Q41" s="31">
        <f>IFERROR((N41-P41),0)</f>
        <v>0</v>
      </c>
      <c r="R41" s="31">
        <f>IFERROR((O41-P41),0)</f>
        <v>0</v>
      </c>
      <c r="S41" s="8">
        <f>SUM(S29:S40)</f>
        <v>0</v>
      </c>
      <c r="T41" s="30">
        <f>IFERROR((S41/C41),0)</f>
        <v>0</v>
      </c>
      <c r="U41" s="8">
        <f>SUM(U29:U40)</f>
        <v>0</v>
      </c>
      <c r="V41" s="33">
        <f>IFERROR((U41*60/C41),0)</f>
        <v>0</v>
      </c>
      <c r="W41" s="14" t="e">
        <f>AVERAGE(W29:W40)</f>
        <v>#DIV/0!</v>
      </c>
      <c r="X41" s="30">
        <f>IFERROR((V41-W41),0)</f>
        <v>0</v>
      </c>
      <c r="Y41" s="8">
        <f>SUM(Y29:Y40)</f>
        <v>0</v>
      </c>
      <c r="Z41" s="41" t="e">
        <f>Y41/C41</f>
        <v>#DIV/0!</v>
      </c>
      <c r="AA41" s="8">
        <f>SUM(AA29:AA40)</f>
        <v>0</v>
      </c>
      <c r="AB41" s="41" t="e">
        <f>AA41/C41</f>
        <v>#DIV/0!</v>
      </c>
      <c r="AC41" s="8">
        <f>SUM(AC29:AC40)</f>
        <v>0</v>
      </c>
      <c r="AD41" s="41" t="e">
        <f>AC41/C41</f>
        <v>#DIV/0!</v>
      </c>
      <c r="AE41" s="8">
        <f>SUM(AE29:AE40)</f>
        <v>0</v>
      </c>
      <c r="AF41" s="41" t="e">
        <f>AE41/C41</f>
        <v>#DIV/0!</v>
      </c>
      <c r="AG41" s="8">
        <f>SUM(AG29:AG40)</f>
        <v>0</v>
      </c>
      <c r="AH41" s="41" t="e">
        <f>AG41/C41</f>
        <v>#DIV/0!</v>
      </c>
      <c r="AI41" s="8">
        <f>SUM(AI29:AI40)</f>
        <v>0</v>
      </c>
      <c r="AJ41" s="41" t="e">
        <f>AI41/C41</f>
        <v>#DIV/0!</v>
      </c>
      <c r="AK41" s="8">
        <f>SUM(AK29:AK40)</f>
        <v>0</v>
      </c>
      <c r="AL41" s="41" t="e">
        <f>AK41/C41</f>
        <v>#DIV/0!</v>
      </c>
      <c r="AM41" s="8">
        <f>SUM(AM29:AM40)</f>
        <v>0</v>
      </c>
      <c r="AN41" s="41" t="e">
        <f>AM41/C41</f>
        <v>#DIV/0!</v>
      </c>
      <c r="AO41" s="8">
        <f>SUM(AO29:AO40)</f>
        <v>0</v>
      </c>
      <c r="AP41" s="41" t="e">
        <f>AO41/C41</f>
        <v>#DIV/0!</v>
      </c>
      <c r="AQ41" s="8">
        <f>SUM(AQ29:AQ40)</f>
        <v>0</v>
      </c>
      <c r="AR41" s="41" t="e">
        <f>AQ41/C41</f>
        <v>#DIV/0!</v>
      </c>
      <c r="AS41" s="8">
        <f>SUM(AS29:AS40)</f>
        <v>0</v>
      </c>
      <c r="AT41" s="41" t="e">
        <f>AS41/C41</f>
        <v>#DIV/0!</v>
      </c>
      <c r="AU41" s="8">
        <f>SUM(AU29:AU40)</f>
        <v>0</v>
      </c>
      <c r="AV41" s="41" t="e">
        <f>AU41/C41</f>
        <v>#DIV/0!</v>
      </c>
    </row>
    <row r="42" spans="1:48" s="1" customFormat="1" ht="13.9" customHeight="1"/>
    <row r="43" spans="1:48" s="1" customFormat="1" ht="13.9" customHeight="1">
      <c r="A43" s="1" t="s">
        <v>156</v>
      </c>
    </row>
    <row r="44" spans="1:48" s="1" customFormat="1" ht="13.9" customHeight="1"/>
    <row r="45" spans="1:48" s="1" customFormat="1" ht="13.9" customHeight="1">
      <c r="A45" s="59" t="s">
        <v>2</v>
      </c>
      <c r="B45" s="59" t="s">
        <v>11</v>
      </c>
      <c r="C45" s="59" t="s">
        <v>12</v>
      </c>
      <c r="D45" s="60" t="s">
        <v>13</v>
      </c>
      <c r="E45" s="60" t="s">
        <v>14</v>
      </c>
      <c r="F45" s="59" t="s">
        <v>15</v>
      </c>
      <c r="G45" s="59" t="s">
        <v>16</v>
      </c>
      <c r="H45" s="59" t="s">
        <v>17</v>
      </c>
      <c r="I45" s="59" t="s">
        <v>18</v>
      </c>
      <c r="J45" s="59" t="s">
        <v>19</v>
      </c>
      <c r="K45" s="59" t="s">
        <v>20</v>
      </c>
      <c r="L45" s="59" t="s">
        <v>21</v>
      </c>
      <c r="M45" s="59" t="s">
        <v>22</v>
      </c>
      <c r="N45" s="59" t="s">
        <v>23</v>
      </c>
      <c r="O45" s="59" t="s">
        <v>24</v>
      </c>
      <c r="P45" s="59" t="s">
        <v>25</v>
      </c>
      <c r="Q45" s="59" t="s">
        <v>26</v>
      </c>
      <c r="R45" s="59" t="s">
        <v>27</v>
      </c>
      <c r="S45" s="60" t="s">
        <v>28</v>
      </c>
      <c r="T45" s="59" t="s">
        <v>29</v>
      </c>
      <c r="U45" s="59" t="s">
        <v>30</v>
      </c>
      <c r="V45" s="59" t="s">
        <v>31</v>
      </c>
      <c r="W45" s="59" t="s">
        <v>32</v>
      </c>
      <c r="X45" s="59" t="s">
        <v>33</v>
      </c>
      <c r="Y45" s="59" t="s">
        <v>34</v>
      </c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</row>
    <row r="46" spans="1:48" s="1" customFormat="1" ht="13.9" customHeight="1">
      <c r="A46" s="59"/>
      <c r="B46" s="59"/>
      <c r="C46" s="59"/>
      <c r="D46" s="60"/>
      <c r="E46" s="60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60"/>
      <c r="T46" s="59"/>
      <c r="U46" s="59"/>
      <c r="V46" s="59"/>
      <c r="W46" s="59"/>
      <c r="X46" s="59"/>
      <c r="Y46" s="59" t="s">
        <v>35</v>
      </c>
      <c r="Z46" s="59"/>
      <c r="AA46" s="59" t="s">
        <v>36</v>
      </c>
      <c r="AB46" s="59"/>
      <c r="AC46" s="59" t="s">
        <v>37</v>
      </c>
      <c r="AD46" s="59"/>
      <c r="AE46" s="59" t="s">
        <v>38</v>
      </c>
      <c r="AF46" s="59"/>
      <c r="AG46" s="59" t="s">
        <v>39</v>
      </c>
      <c r="AH46" s="59"/>
      <c r="AI46" s="59" t="s">
        <v>40</v>
      </c>
      <c r="AJ46" s="59"/>
      <c r="AK46" s="59" t="s">
        <v>41</v>
      </c>
      <c r="AL46" s="59"/>
      <c r="AM46" s="59" t="s">
        <v>42</v>
      </c>
      <c r="AN46" s="59"/>
      <c r="AO46" s="59" t="s">
        <v>43</v>
      </c>
      <c r="AP46" s="59"/>
      <c r="AQ46" s="59" t="s">
        <v>44</v>
      </c>
      <c r="AR46" s="59"/>
      <c r="AS46" s="59" t="s">
        <v>45</v>
      </c>
      <c r="AT46" s="59"/>
      <c r="AU46" s="59" t="s">
        <v>46</v>
      </c>
      <c r="AV46" s="59"/>
    </row>
    <row r="47" spans="1:48" ht="42" customHeight="1">
      <c r="A47" s="59"/>
      <c r="B47" s="59"/>
      <c r="C47" s="59"/>
      <c r="D47" s="60"/>
      <c r="E47" s="60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60"/>
      <c r="T47" s="59"/>
      <c r="U47" s="59"/>
      <c r="V47" s="59"/>
      <c r="W47" s="59"/>
      <c r="X47" s="59"/>
      <c r="Y47" s="37" t="s">
        <v>47</v>
      </c>
      <c r="Z47" s="37" t="s">
        <v>48</v>
      </c>
      <c r="AA47" s="37" t="s">
        <v>47</v>
      </c>
      <c r="AB47" s="37" t="s">
        <v>48</v>
      </c>
      <c r="AC47" s="37" t="s">
        <v>47</v>
      </c>
      <c r="AD47" s="37" t="s">
        <v>48</v>
      </c>
      <c r="AE47" s="37" t="s">
        <v>47</v>
      </c>
      <c r="AF47" s="37" t="s">
        <v>48</v>
      </c>
      <c r="AG47" s="37" t="s">
        <v>47</v>
      </c>
      <c r="AH47" s="37" t="s">
        <v>48</v>
      </c>
      <c r="AI47" s="37" t="s">
        <v>47</v>
      </c>
      <c r="AJ47" s="37" t="s">
        <v>48</v>
      </c>
      <c r="AK47" s="37" t="s">
        <v>47</v>
      </c>
      <c r="AL47" s="37" t="s">
        <v>48</v>
      </c>
      <c r="AM47" s="37" t="s">
        <v>47</v>
      </c>
      <c r="AN47" s="37" t="s">
        <v>48</v>
      </c>
      <c r="AO47" s="37" t="s">
        <v>47</v>
      </c>
      <c r="AP47" s="37" t="s">
        <v>48</v>
      </c>
      <c r="AQ47" s="37" t="s">
        <v>47</v>
      </c>
      <c r="AR47" s="37" t="s">
        <v>48</v>
      </c>
      <c r="AS47" s="37" t="s">
        <v>47</v>
      </c>
      <c r="AT47" s="37" t="s">
        <v>48</v>
      </c>
      <c r="AU47" s="37" t="s">
        <v>47</v>
      </c>
      <c r="AV47" s="37" t="s">
        <v>48</v>
      </c>
    </row>
    <row r="48" spans="1:48" ht="12" customHeight="1">
      <c r="A48" s="6">
        <v>1</v>
      </c>
      <c r="B48" s="6"/>
      <c r="C48" s="6"/>
      <c r="D48" s="9"/>
      <c r="E48" s="6"/>
      <c r="F48" s="6"/>
      <c r="G48" s="10"/>
      <c r="H48" s="17"/>
      <c r="I48" s="6"/>
      <c r="J48" s="6"/>
      <c r="K48" s="6"/>
      <c r="L48" s="11"/>
      <c r="M48" s="11"/>
      <c r="N48" s="11"/>
      <c r="O48" s="9"/>
      <c r="P48" s="9"/>
      <c r="Q48" s="9"/>
      <c r="R48" s="9"/>
      <c r="S48" s="9"/>
      <c r="T48" s="9"/>
      <c r="U48" s="9"/>
      <c r="V48" s="9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</row>
    <row r="49" spans="1:48" ht="12" customHeight="1">
      <c r="A49" s="7">
        <v>2</v>
      </c>
      <c r="B49" s="7"/>
      <c r="C49" s="7"/>
      <c r="D49" s="12"/>
      <c r="E49" s="7"/>
      <c r="F49" s="7"/>
      <c r="G49" s="7"/>
      <c r="H49" s="18"/>
      <c r="I49" s="7"/>
      <c r="J49" s="7"/>
      <c r="K49" s="7"/>
      <c r="L49" s="13"/>
      <c r="M49" s="13"/>
      <c r="N49" s="13"/>
      <c r="O49" s="12"/>
      <c r="P49" s="12"/>
      <c r="Q49" s="12"/>
      <c r="R49" s="12"/>
      <c r="S49" s="12"/>
      <c r="T49" s="12"/>
      <c r="U49" s="12"/>
      <c r="V49" s="12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</row>
    <row r="50" spans="1:48" ht="12" customHeight="1">
      <c r="A50" s="6">
        <v>3</v>
      </c>
      <c r="B50" s="6"/>
      <c r="C50" s="6"/>
      <c r="D50" s="9"/>
      <c r="E50" s="6"/>
      <c r="F50" s="6"/>
      <c r="G50" s="10"/>
      <c r="H50" s="17"/>
      <c r="I50" s="6"/>
      <c r="J50" s="6"/>
      <c r="K50" s="6"/>
      <c r="L50" s="11"/>
      <c r="M50" s="11"/>
      <c r="N50" s="11"/>
      <c r="O50" s="9"/>
      <c r="P50" s="9"/>
      <c r="Q50" s="9"/>
      <c r="R50" s="9"/>
      <c r="S50" s="9"/>
      <c r="T50" s="9"/>
      <c r="U50" s="9"/>
      <c r="V50" s="9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</row>
    <row r="51" spans="1:48" ht="12" customHeight="1">
      <c r="A51" s="7">
        <v>4</v>
      </c>
      <c r="B51" s="7"/>
      <c r="C51" s="7"/>
      <c r="D51" s="12"/>
      <c r="E51" s="7"/>
      <c r="F51" s="7"/>
      <c r="G51" s="7"/>
      <c r="H51" s="18"/>
      <c r="I51" s="7"/>
      <c r="J51" s="7"/>
      <c r="K51" s="7"/>
      <c r="L51" s="13"/>
      <c r="M51" s="13"/>
      <c r="N51" s="13"/>
      <c r="O51" s="12"/>
      <c r="P51" s="12"/>
      <c r="Q51" s="12"/>
      <c r="R51" s="12"/>
      <c r="S51" s="12"/>
      <c r="T51" s="12"/>
      <c r="U51" s="12"/>
      <c r="V51" s="12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1:48" ht="12" customHeight="1">
      <c r="A52" s="6">
        <v>5</v>
      </c>
      <c r="B52" s="6"/>
      <c r="C52" s="6"/>
      <c r="D52" s="9"/>
      <c r="E52" s="6"/>
      <c r="F52" s="6"/>
      <c r="G52" s="10"/>
      <c r="H52" s="17"/>
      <c r="I52" s="6"/>
      <c r="J52" s="6"/>
      <c r="K52" s="6"/>
      <c r="L52" s="11"/>
      <c r="M52" s="11"/>
      <c r="N52" s="11"/>
      <c r="O52" s="9"/>
      <c r="P52" s="9"/>
      <c r="Q52" s="9"/>
      <c r="R52" s="9"/>
      <c r="S52" s="9"/>
      <c r="T52" s="9"/>
      <c r="U52" s="9"/>
      <c r="V52" s="9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</row>
    <row r="53" spans="1:48" ht="12" customHeight="1">
      <c r="A53" s="7">
        <v>6</v>
      </c>
      <c r="B53" s="7"/>
      <c r="C53" s="7"/>
      <c r="D53" s="12"/>
      <c r="E53" s="7"/>
      <c r="F53" s="7"/>
      <c r="G53" s="7"/>
      <c r="H53" s="18"/>
      <c r="I53" s="7"/>
      <c r="J53" s="7"/>
      <c r="K53" s="7"/>
      <c r="L53" s="13"/>
      <c r="M53" s="13"/>
      <c r="N53" s="13"/>
      <c r="O53" s="12"/>
      <c r="P53" s="12"/>
      <c r="Q53" s="12"/>
      <c r="R53" s="12"/>
      <c r="S53" s="12"/>
      <c r="T53" s="12"/>
      <c r="U53" s="12"/>
      <c r="V53" s="12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1:48" ht="12" customHeight="1">
      <c r="A54" s="6">
        <v>7</v>
      </c>
      <c r="B54" s="6"/>
      <c r="C54" s="6"/>
      <c r="D54" s="9"/>
      <c r="E54" s="6"/>
      <c r="F54" s="6"/>
      <c r="G54" s="10"/>
      <c r="H54" s="17"/>
      <c r="I54" s="6"/>
      <c r="J54" s="6"/>
      <c r="K54" s="6"/>
      <c r="L54" s="11"/>
      <c r="M54" s="11"/>
      <c r="N54" s="11"/>
      <c r="O54" s="9"/>
      <c r="P54" s="9"/>
      <c r="Q54" s="9"/>
      <c r="R54" s="9"/>
      <c r="S54" s="9"/>
      <c r="T54" s="9"/>
      <c r="U54" s="9"/>
      <c r="V54" s="9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</row>
    <row r="55" spans="1:48" ht="12" customHeight="1">
      <c r="A55" s="7">
        <v>8</v>
      </c>
      <c r="B55" s="7"/>
      <c r="C55" s="7"/>
      <c r="D55" s="12"/>
      <c r="E55" s="7"/>
      <c r="F55" s="7"/>
      <c r="G55" s="7"/>
      <c r="H55" s="18"/>
      <c r="I55" s="7"/>
      <c r="J55" s="7"/>
      <c r="K55" s="7"/>
      <c r="L55" s="13"/>
      <c r="M55" s="13"/>
      <c r="N55" s="13"/>
      <c r="O55" s="12"/>
      <c r="P55" s="12"/>
      <c r="Q55" s="12"/>
      <c r="R55" s="12"/>
      <c r="S55" s="12"/>
      <c r="T55" s="12"/>
      <c r="U55" s="12"/>
      <c r="V55" s="12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1:48" ht="12" customHeight="1">
      <c r="A56" s="6">
        <v>9</v>
      </c>
      <c r="B56" s="6"/>
      <c r="C56" s="6"/>
      <c r="D56" s="9"/>
      <c r="E56" s="6"/>
      <c r="F56" s="6"/>
      <c r="G56" s="10"/>
      <c r="H56" s="17"/>
      <c r="I56" s="6"/>
      <c r="J56" s="6"/>
      <c r="K56" s="6"/>
      <c r="L56" s="11"/>
      <c r="M56" s="11"/>
      <c r="N56" s="11"/>
      <c r="O56" s="9"/>
      <c r="P56" s="9"/>
      <c r="Q56" s="9"/>
      <c r="R56" s="9"/>
      <c r="S56" s="9"/>
      <c r="T56" s="9"/>
      <c r="U56" s="9"/>
      <c r="V56" s="9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</row>
    <row r="57" spans="1:48" ht="12" customHeight="1">
      <c r="A57" s="7">
        <v>10</v>
      </c>
      <c r="B57" s="7"/>
      <c r="C57" s="7"/>
      <c r="D57" s="12"/>
      <c r="E57" s="7"/>
      <c r="F57" s="7"/>
      <c r="G57" s="7"/>
      <c r="H57" s="18"/>
      <c r="I57" s="7"/>
      <c r="J57" s="7"/>
      <c r="K57" s="7"/>
      <c r="L57" s="13"/>
      <c r="M57" s="13"/>
      <c r="N57" s="13"/>
      <c r="O57" s="12"/>
      <c r="P57" s="12"/>
      <c r="Q57" s="12"/>
      <c r="R57" s="12"/>
      <c r="S57" s="12"/>
      <c r="T57" s="12"/>
      <c r="U57" s="12"/>
      <c r="V57" s="12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1:48" ht="12" customHeight="1">
      <c r="A58" s="6">
        <v>11</v>
      </c>
      <c r="B58" s="6"/>
      <c r="C58" s="6"/>
      <c r="D58" s="9"/>
      <c r="E58" s="6"/>
      <c r="F58" s="6"/>
      <c r="G58" s="10"/>
      <c r="H58" s="17"/>
      <c r="I58" s="6"/>
      <c r="J58" s="6"/>
      <c r="K58" s="6"/>
      <c r="L58" s="11"/>
      <c r="M58" s="11"/>
      <c r="N58" s="11"/>
      <c r="O58" s="9"/>
      <c r="P58" s="9"/>
      <c r="Q58" s="9"/>
      <c r="R58" s="9"/>
      <c r="S58" s="9"/>
      <c r="T58" s="9"/>
      <c r="U58" s="9"/>
      <c r="V58" s="9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</row>
    <row r="59" spans="1:48" ht="12" customHeight="1">
      <c r="A59" s="7">
        <v>12</v>
      </c>
      <c r="B59" s="7"/>
      <c r="C59" s="7"/>
      <c r="D59" s="12"/>
      <c r="E59" s="7"/>
      <c r="F59" s="7"/>
      <c r="G59" s="7"/>
      <c r="H59" s="18"/>
      <c r="I59" s="7"/>
      <c r="J59" s="7"/>
      <c r="K59" s="7"/>
      <c r="L59" s="13"/>
      <c r="M59" s="13"/>
      <c r="N59" s="13"/>
      <c r="O59" s="12"/>
      <c r="P59" s="12"/>
      <c r="Q59" s="12"/>
      <c r="R59" s="12"/>
      <c r="S59" s="12"/>
      <c r="T59" s="12"/>
      <c r="U59" s="12"/>
      <c r="V59" s="12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</row>
    <row r="60" spans="1:48" ht="15" thickBot="1">
      <c r="A60" s="4" t="s">
        <v>154</v>
      </c>
      <c r="B60" s="25">
        <f>C60+D60+E60+F60</f>
        <v>0</v>
      </c>
      <c r="C60" s="8">
        <f>SUM(C48:C59)</f>
        <v>0</v>
      </c>
      <c r="D60" s="8">
        <f>SUM(D48:D59)</f>
        <v>0</v>
      </c>
      <c r="E60" s="8">
        <f>SUM(E48:E59)</f>
        <v>0</v>
      </c>
      <c r="F60" s="8">
        <f>SUM(F48:F59)</f>
        <v>0</v>
      </c>
      <c r="G60" s="8">
        <f>SUM(G48:G59)</f>
        <v>0</v>
      </c>
      <c r="H60" s="30">
        <f>IFERROR((G60/F60),0)</f>
        <v>0</v>
      </c>
      <c r="I60" s="31">
        <f>IFERROR((F60/B60),0)</f>
        <v>0</v>
      </c>
      <c r="J60" s="15" t="e">
        <f>AVERAGE(J48:J59)</f>
        <v>#DIV/0!</v>
      </c>
      <c r="K60" s="31">
        <f>IFERROR((I60-J60),0)</f>
        <v>0</v>
      </c>
      <c r="L60" s="8">
        <f>SUM(L48:L59)</f>
        <v>0</v>
      </c>
      <c r="M60" s="8">
        <f>SUM(M48:M59)</f>
        <v>0</v>
      </c>
      <c r="N60" s="32">
        <f>IFERROR((L60/C60),0)</f>
        <v>0</v>
      </c>
      <c r="O60" s="32">
        <f>IFERROR((M60/C60),0)</f>
        <v>0</v>
      </c>
      <c r="P60" s="15" t="e">
        <f>AVERAGE(P48:P59)</f>
        <v>#DIV/0!</v>
      </c>
      <c r="Q60" s="31">
        <f>IFERROR((N60-P60),0)</f>
        <v>0</v>
      </c>
      <c r="R60" s="31">
        <f>IFERROR((O60-P60),0)</f>
        <v>0</v>
      </c>
      <c r="S60" s="8">
        <f>SUM(S48:S59)</f>
        <v>0</v>
      </c>
      <c r="T60" s="30">
        <f>IFERROR((S60/C60),0)</f>
        <v>0</v>
      </c>
      <c r="U60" s="8">
        <f>SUM(U48:U59)</f>
        <v>0</v>
      </c>
      <c r="V60" s="33">
        <f>IFERROR((U60*60/C60),0)</f>
        <v>0</v>
      </c>
      <c r="W60" s="14" t="e">
        <f>AVERAGE(W48:W59)</f>
        <v>#DIV/0!</v>
      </c>
      <c r="X60" s="30">
        <f>IFERROR((V60-W60),0)</f>
        <v>0</v>
      </c>
      <c r="Y60" s="8">
        <f>SUM(Y48:Y59)</f>
        <v>0</v>
      </c>
      <c r="Z60" s="41" t="e">
        <f>Y60/C60</f>
        <v>#DIV/0!</v>
      </c>
      <c r="AA60" s="8">
        <f>SUM(AA48:AA59)</f>
        <v>0</v>
      </c>
      <c r="AB60" s="41" t="e">
        <f>AA60/C60</f>
        <v>#DIV/0!</v>
      </c>
      <c r="AC60" s="8">
        <f>SUM(AC48:AC59)</f>
        <v>0</v>
      </c>
      <c r="AD60" s="41" t="e">
        <f>AC60/C60</f>
        <v>#DIV/0!</v>
      </c>
      <c r="AE60" s="8">
        <f>SUM(AE48:AE59)</f>
        <v>0</v>
      </c>
      <c r="AF60" s="41" t="e">
        <f>AE60/C60</f>
        <v>#DIV/0!</v>
      </c>
      <c r="AG60" s="8">
        <f>SUM(AG48:AG59)</f>
        <v>0</v>
      </c>
      <c r="AH60" s="41" t="e">
        <f>AG60/C60</f>
        <v>#DIV/0!</v>
      </c>
      <c r="AI60" s="8">
        <f>SUM(AI48:AI59)</f>
        <v>0</v>
      </c>
      <c r="AJ60" s="41" t="e">
        <f>AI60/C60</f>
        <v>#DIV/0!</v>
      </c>
      <c r="AK60" s="8">
        <f>SUM(AK48:AK59)</f>
        <v>0</v>
      </c>
      <c r="AL60" s="41" t="e">
        <f>AK60/C60</f>
        <v>#DIV/0!</v>
      </c>
      <c r="AM60" s="8">
        <f>SUM(AM48:AM59)</f>
        <v>0</v>
      </c>
      <c r="AN60" s="41" t="e">
        <f>AM60/C60</f>
        <v>#DIV/0!</v>
      </c>
      <c r="AO60" s="8">
        <f>SUM(AO48:AO59)</f>
        <v>0</v>
      </c>
      <c r="AP60" s="41" t="e">
        <f>AO60/C60</f>
        <v>#DIV/0!</v>
      </c>
      <c r="AQ60" s="8">
        <f>SUM(AQ48:AQ59)</f>
        <v>0</v>
      </c>
      <c r="AR60" s="41" t="e">
        <f>AQ60/C60</f>
        <v>#DIV/0!</v>
      </c>
      <c r="AS60" s="8">
        <f>SUM(AS48:AS59)</f>
        <v>0</v>
      </c>
      <c r="AT60" s="41" t="e">
        <f>AS60/C60</f>
        <v>#DIV/0!</v>
      </c>
      <c r="AU60" s="8">
        <f>SUM(AU48:AU59)</f>
        <v>0</v>
      </c>
      <c r="AV60" s="41" t="e">
        <f>AU60/C60</f>
        <v>#DIV/0!</v>
      </c>
    </row>
    <row r="61" spans="1:48" s="1" customFormat="1" ht="13.9" customHeight="1"/>
    <row r="62" spans="1:48" s="1" customFormat="1" ht="13.9" customHeight="1">
      <c r="A62" s="1" t="s">
        <v>157</v>
      </c>
    </row>
    <row r="63" spans="1:48" s="1" customFormat="1" ht="13.9" customHeight="1"/>
    <row r="64" spans="1:48" s="1" customFormat="1" ht="13.9" customHeight="1">
      <c r="A64" s="59" t="s">
        <v>2</v>
      </c>
      <c r="B64" s="59" t="s">
        <v>11</v>
      </c>
      <c r="C64" s="59" t="s">
        <v>12</v>
      </c>
      <c r="D64" s="60" t="s">
        <v>13</v>
      </c>
      <c r="E64" s="60" t="s">
        <v>14</v>
      </c>
      <c r="F64" s="59" t="s">
        <v>15</v>
      </c>
      <c r="G64" s="59" t="s">
        <v>16</v>
      </c>
      <c r="H64" s="59" t="s">
        <v>17</v>
      </c>
      <c r="I64" s="59" t="s">
        <v>18</v>
      </c>
      <c r="J64" s="59" t="s">
        <v>19</v>
      </c>
      <c r="K64" s="59" t="s">
        <v>20</v>
      </c>
      <c r="L64" s="59" t="s">
        <v>21</v>
      </c>
      <c r="M64" s="59" t="s">
        <v>22</v>
      </c>
      <c r="N64" s="59" t="s">
        <v>23</v>
      </c>
      <c r="O64" s="59" t="s">
        <v>24</v>
      </c>
      <c r="P64" s="59" t="s">
        <v>25</v>
      </c>
      <c r="Q64" s="59" t="s">
        <v>26</v>
      </c>
      <c r="R64" s="59" t="s">
        <v>27</v>
      </c>
      <c r="S64" s="60" t="s">
        <v>28</v>
      </c>
      <c r="T64" s="59" t="s">
        <v>29</v>
      </c>
      <c r="U64" s="59" t="s">
        <v>30</v>
      </c>
      <c r="V64" s="59" t="s">
        <v>31</v>
      </c>
      <c r="W64" s="59" t="s">
        <v>32</v>
      </c>
      <c r="X64" s="59" t="s">
        <v>33</v>
      </c>
      <c r="Y64" s="59" t="s">
        <v>34</v>
      </c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</row>
    <row r="65" spans="1:48" s="1" customFormat="1" ht="13.9" customHeight="1">
      <c r="A65" s="59"/>
      <c r="B65" s="59"/>
      <c r="C65" s="59"/>
      <c r="D65" s="60"/>
      <c r="E65" s="60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60"/>
      <c r="T65" s="59"/>
      <c r="U65" s="59"/>
      <c r="V65" s="59"/>
      <c r="W65" s="59"/>
      <c r="X65" s="59"/>
      <c r="Y65" s="59" t="s">
        <v>35</v>
      </c>
      <c r="Z65" s="59"/>
      <c r="AA65" s="59" t="s">
        <v>36</v>
      </c>
      <c r="AB65" s="59"/>
      <c r="AC65" s="59" t="s">
        <v>37</v>
      </c>
      <c r="AD65" s="59"/>
      <c r="AE65" s="59" t="s">
        <v>38</v>
      </c>
      <c r="AF65" s="59"/>
      <c r="AG65" s="59" t="s">
        <v>39</v>
      </c>
      <c r="AH65" s="59"/>
      <c r="AI65" s="59" t="s">
        <v>40</v>
      </c>
      <c r="AJ65" s="59"/>
      <c r="AK65" s="59" t="s">
        <v>41</v>
      </c>
      <c r="AL65" s="59"/>
      <c r="AM65" s="59" t="s">
        <v>42</v>
      </c>
      <c r="AN65" s="59"/>
      <c r="AO65" s="59" t="s">
        <v>43</v>
      </c>
      <c r="AP65" s="59"/>
      <c r="AQ65" s="59" t="s">
        <v>44</v>
      </c>
      <c r="AR65" s="59"/>
      <c r="AS65" s="59" t="s">
        <v>45</v>
      </c>
      <c r="AT65" s="59"/>
      <c r="AU65" s="59" t="s">
        <v>46</v>
      </c>
      <c r="AV65" s="59"/>
    </row>
    <row r="66" spans="1:48" s="1" customFormat="1" ht="42.6" customHeight="1">
      <c r="A66" s="59"/>
      <c r="B66" s="59"/>
      <c r="C66" s="59"/>
      <c r="D66" s="60"/>
      <c r="E66" s="60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60"/>
      <c r="T66" s="59"/>
      <c r="U66" s="59"/>
      <c r="V66" s="59"/>
      <c r="W66" s="59"/>
      <c r="X66" s="59"/>
      <c r="Y66" s="37" t="s">
        <v>47</v>
      </c>
      <c r="Z66" s="37" t="s">
        <v>48</v>
      </c>
      <c r="AA66" s="37" t="s">
        <v>47</v>
      </c>
      <c r="AB66" s="37" t="s">
        <v>48</v>
      </c>
      <c r="AC66" s="37" t="s">
        <v>47</v>
      </c>
      <c r="AD66" s="37" t="s">
        <v>48</v>
      </c>
      <c r="AE66" s="37" t="s">
        <v>47</v>
      </c>
      <c r="AF66" s="37" t="s">
        <v>48</v>
      </c>
      <c r="AG66" s="37" t="s">
        <v>47</v>
      </c>
      <c r="AH66" s="37" t="s">
        <v>48</v>
      </c>
      <c r="AI66" s="37" t="s">
        <v>47</v>
      </c>
      <c r="AJ66" s="37" t="s">
        <v>48</v>
      </c>
      <c r="AK66" s="37" t="s">
        <v>47</v>
      </c>
      <c r="AL66" s="37" t="s">
        <v>48</v>
      </c>
      <c r="AM66" s="37" t="s">
        <v>47</v>
      </c>
      <c r="AN66" s="37" t="s">
        <v>48</v>
      </c>
      <c r="AO66" s="37" t="s">
        <v>47</v>
      </c>
      <c r="AP66" s="37" t="s">
        <v>48</v>
      </c>
      <c r="AQ66" s="37" t="s">
        <v>47</v>
      </c>
      <c r="AR66" s="37" t="s">
        <v>48</v>
      </c>
      <c r="AS66" s="37" t="s">
        <v>47</v>
      </c>
      <c r="AT66" s="37" t="s">
        <v>48</v>
      </c>
      <c r="AU66" s="37" t="s">
        <v>47</v>
      </c>
      <c r="AV66" s="37" t="s">
        <v>48</v>
      </c>
    </row>
    <row r="67" spans="1:48" s="1" customFormat="1" ht="13.9" customHeight="1">
      <c r="A67" s="6">
        <v>1</v>
      </c>
      <c r="B67" s="6"/>
      <c r="C67" s="6"/>
      <c r="D67" s="9"/>
      <c r="E67" s="6"/>
      <c r="F67" s="6"/>
      <c r="G67" s="10"/>
      <c r="H67" s="17"/>
      <c r="I67" s="6"/>
      <c r="J67" s="6"/>
      <c r="K67" s="6"/>
      <c r="L67" s="11"/>
      <c r="M67" s="11"/>
      <c r="N67" s="11"/>
      <c r="O67" s="9"/>
      <c r="P67" s="9"/>
      <c r="Q67" s="9"/>
      <c r="R67" s="9"/>
      <c r="S67" s="9"/>
      <c r="T67" s="9"/>
      <c r="U67" s="9"/>
      <c r="V67" s="9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</row>
    <row r="68" spans="1:48" s="1" customFormat="1" ht="13.9" customHeight="1">
      <c r="A68" s="7">
        <v>2</v>
      </c>
      <c r="B68" s="7"/>
      <c r="C68" s="7"/>
      <c r="D68" s="12"/>
      <c r="E68" s="7"/>
      <c r="F68" s="7"/>
      <c r="G68" s="7"/>
      <c r="H68" s="18"/>
      <c r="I68" s="7"/>
      <c r="J68" s="7"/>
      <c r="K68" s="7"/>
      <c r="L68" s="13"/>
      <c r="M68" s="13"/>
      <c r="N68" s="13"/>
      <c r="O68" s="12"/>
      <c r="P68" s="12"/>
      <c r="Q68" s="12"/>
      <c r="R68" s="12"/>
      <c r="S68" s="12"/>
      <c r="T68" s="12"/>
      <c r="U68" s="12"/>
      <c r="V68" s="12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</row>
    <row r="69" spans="1:48" s="1" customFormat="1" ht="13.9" customHeight="1">
      <c r="A69" s="6">
        <v>3</v>
      </c>
      <c r="B69" s="6"/>
      <c r="C69" s="6"/>
      <c r="D69" s="9"/>
      <c r="E69" s="6"/>
      <c r="F69" s="6"/>
      <c r="G69" s="10"/>
      <c r="H69" s="17"/>
      <c r="I69" s="6"/>
      <c r="J69" s="6"/>
      <c r="K69" s="6"/>
      <c r="L69" s="11"/>
      <c r="M69" s="11"/>
      <c r="N69" s="11"/>
      <c r="O69" s="9"/>
      <c r="P69" s="9"/>
      <c r="Q69" s="9"/>
      <c r="R69" s="9"/>
      <c r="S69" s="9"/>
      <c r="T69" s="9"/>
      <c r="U69" s="9"/>
      <c r="V69" s="9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</row>
    <row r="70" spans="1:48" s="1" customFormat="1" ht="13.9" customHeight="1">
      <c r="A70" s="7">
        <v>4</v>
      </c>
      <c r="B70" s="7"/>
      <c r="C70" s="7"/>
      <c r="D70" s="12"/>
      <c r="E70" s="7"/>
      <c r="F70" s="7"/>
      <c r="G70" s="7"/>
      <c r="H70" s="18"/>
      <c r="I70" s="7"/>
      <c r="J70" s="7"/>
      <c r="K70" s="7"/>
      <c r="L70" s="13"/>
      <c r="M70" s="13"/>
      <c r="N70" s="13"/>
      <c r="O70" s="12"/>
      <c r="P70" s="12"/>
      <c r="Q70" s="12"/>
      <c r="R70" s="12"/>
      <c r="S70" s="12"/>
      <c r="T70" s="12"/>
      <c r="U70" s="12"/>
      <c r="V70" s="12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</row>
    <row r="71" spans="1:48" s="1" customFormat="1" ht="13.9" customHeight="1">
      <c r="A71" s="6">
        <v>5</v>
      </c>
      <c r="B71" s="6"/>
      <c r="C71" s="6"/>
      <c r="D71" s="9"/>
      <c r="E71" s="6"/>
      <c r="F71" s="6"/>
      <c r="G71" s="10"/>
      <c r="H71" s="17"/>
      <c r="I71" s="6"/>
      <c r="J71" s="6"/>
      <c r="K71" s="6"/>
      <c r="L71" s="11"/>
      <c r="M71" s="11"/>
      <c r="N71" s="11"/>
      <c r="O71" s="9"/>
      <c r="P71" s="9"/>
      <c r="Q71" s="9"/>
      <c r="R71" s="9"/>
      <c r="S71" s="9"/>
      <c r="T71" s="9"/>
      <c r="U71" s="9"/>
      <c r="V71" s="9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</row>
    <row r="72" spans="1:48" s="1" customFormat="1" ht="13.9" customHeight="1">
      <c r="A72" s="7">
        <v>6</v>
      </c>
      <c r="B72" s="7"/>
      <c r="C72" s="7"/>
      <c r="D72" s="12"/>
      <c r="E72" s="7"/>
      <c r="F72" s="7"/>
      <c r="G72" s="7"/>
      <c r="H72" s="18"/>
      <c r="I72" s="7"/>
      <c r="J72" s="7"/>
      <c r="K72" s="7"/>
      <c r="L72" s="13"/>
      <c r="M72" s="13"/>
      <c r="N72" s="13"/>
      <c r="O72" s="12"/>
      <c r="P72" s="12"/>
      <c r="Q72" s="12"/>
      <c r="R72" s="12"/>
      <c r="S72" s="12"/>
      <c r="T72" s="12"/>
      <c r="U72" s="12"/>
      <c r="V72" s="12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</row>
    <row r="73" spans="1:48" s="1" customFormat="1" ht="13.9" customHeight="1">
      <c r="A73" s="6">
        <v>7</v>
      </c>
      <c r="B73" s="6"/>
      <c r="C73" s="6"/>
      <c r="D73" s="9"/>
      <c r="E73" s="6"/>
      <c r="F73" s="6"/>
      <c r="G73" s="10"/>
      <c r="H73" s="17"/>
      <c r="I73" s="6"/>
      <c r="J73" s="6"/>
      <c r="K73" s="6"/>
      <c r="L73" s="11"/>
      <c r="M73" s="11"/>
      <c r="N73" s="11"/>
      <c r="O73" s="9"/>
      <c r="P73" s="9"/>
      <c r="Q73" s="9"/>
      <c r="R73" s="9"/>
      <c r="S73" s="9"/>
      <c r="T73" s="9"/>
      <c r="U73" s="9"/>
      <c r="V73" s="9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</row>
    <row r="74" spans="1:48" s="1" customFormat="1" ht="13.9" customHeight="1">
      <c r="A74" s="7">
        <v>8</v>
      </c>
      <c r="B74" s="7"/>
      <c r="C74" s="7"/>
      <c r="D74" s="12"/>
      <c r="E74" s="7"/>
      <c r="F74" s="7"/>
      <c r="G74" s="7"/>
      <c r="H74" s="18"/>
      <c r="I74" s="7"/>
      <c r="J74" s="7"/>
      <c r="K74" s="7"/>
      <c r="L74" s="13"/>
      <c r="M74" s="13"/>
      <c r="N74" s="13"/>
      <c r="O74" s="12"/>
      <c r="P74" s="12"/>
      <c r="Q74" s="12"/>
      <c r="R74" s="12"/>
      <c r="S74" s="12"/>
      <c r="T74" s="12"/>
      <c r="U74" s="12"/>
      <c r="V74" s="12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</row>
    <row r="75" spans="1:48" s="1" customFormat="1" ht="13.9" customHeight="1">
      <c r="A75" s="6">
        <v>9</v>
      </c>
      <c r="B75" s="6"/>
      <c r="C75" s="6"/>
      <c r="D75" s="9"/>
      <c r="E75" s="6"/>
      <c r="F75" s="6"/>
      <c r="G75" s="10"/>
      <c r="H75" s="17"/>
      <c r="I75" s="6"/>
      <c r="J75" s="6"/>
      <c r="K75" s="6"/>
      <c r="L75" s="11"/>
      <c r="M75" s="11"/>
      <c r="N75" s="11"/>
      <c r="O75" s="9"/>
      <c r="P75" s="9"/>
      <c r="Q75" s="9"/>
      <c r="R75" s="9"/>
      <c r="S75" s="9"/>
      <c r="T75" s="9"/>
      <c r="U75" s="9"/>
      <c r="V75" s="9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</row>
    <row r="76" spans="1:48" s="1" customFormat="1" ht="13.9" customHeight="1">
      <c r="A76" s="7">
        <v>10</v>
      </c>
      <c r="B76" s="7"/>
      <c r="C76" s="7"/>
      <c r="D76" s="12"/>
      <c r="E76" s="7"/>
      <c r="F76" s="7"/>
      <c r="G76" s="7"/>
      <c r="H76" s="18"/>
      <c r="I76" s="7"/>
      <c r="J76" s="7"/>
      <c r="K76" s="7"/>
      <c r="L76" s="13"/>
      <c r="M76" s="13"/>
      <c r="N76" s="13"/>
      <c r="O76" s="12"/>
      <c r="P76" s="12"/>
      <c r="Q76" s="12"/>
      <c r="R76" s="12"/>
      <c r="S76" s="12"/>
      <c r="T76" s="12"/>
      <c r="U76" s="12"/>
      <c r="V76" s="12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</row>
    <row r="77" spans="1:48" s="1" customFormat="1" ht="13.9" customHeight="1">
      <c r="A77" s="6">
        <v>11</v>
      </c>
      <c r="B77" s="6"/>
      <c r="C77" s="6"/>
      <c r="D77" s="9"/>
      <c r="E77" s="6"/>
      <c r="F77" s="6"/>
      <c r="G77" s="10"/>
      <c r="H77" s="17"/>
      <c r="I77" s="6"/>
      <c r="J77" s="6"/>
      <c r="K77" s="6"/>
      <c r="L77" s="11"/>
      <c r="M77" s="11"/>
      <c r="N77" s="11"/>
      <c r="O77" s="9"/>
      <c r="P77" s="9"/>
      <c r="Q77" s="9"/>
      <c r="R77" s="9"/>
      <c r="S77" s="9"/>
      <c r="T77" s="9"/>
      <c r="U77" s="9"/>
      <c r="V77" s="9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</row>
    <row r="78" spans="1:48" s="1" customFormat="1" ht="13.9" customHeight="1">
      <c r="A78" s="7">
        <v>12</v>
      </c>
      <c r="B78" s="7"/>
      <c r="C78" s="7"/>
      <c r="D78" s="12"/>
      <c r="E78" s="7"/>
      <c r="F78" s="7"/>
      <c r="G78" s="7"/>
      <c r="H78" s="18"/>
      <c r="I78" s="7"/>
      <c r="J78" s="7"/>
      <c r="K78" s="7"/>
      <c r="L78" s="13"/>
      <c r="M78" s="13"/>
      <c r="N78" s="13"/>
      <c r="O78" s="12"/>
      <c r="P78" s="12"/>
      <c r="Q78" s="12"/>
      <c r="R78" s="12"/>
      <c r="S78" s="12"/>
      <c r="T78" s="12"/>
      <c r="U78" s="12"/>
      <c r="V78" s="12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</row>
    <row r="79" spans="1:48" s="1" customFormat="1" ht="13.9" customHeight="1" thickBot="1">
      <c r="A79" s="4" t="s">
        <v>154</v>
      </c>
      <c r="B79" s="25">
        <f>C79+D79+E79+F79</f>
        <v>0</v>
      </c>
      <c r="C79" s="8">
        <f>SUM(C67:C78)</f>
        <v>0</v>
      </c>
      <c r="D79" s="8">
        <f>SUM(D67:D78)</f>
        <v>0</v>
      </c>
      <c r="E79" s="8">
        <f>SUM(E67:E78)</f>
        <v>0</v>
      </c>
      <c r="F79" s="8">
        <f>SUM(F67:F78)</f>
        <v>0</v>
      </c>
      <c r="G79" s="8">
        <f>SUM(G67:G78)</f>
        <v>0</v>
      </c>
      <c r="H79" s="30">
        <f>IFERROR((G79/F79),0)</f>
        <v>0</v>
      </c>
      <c r="I79" s="31">
        <f>IFERROR((F79/B79),0)</f>
        <v>0</v>
      </c>
      <c r="J79" s="15" t="e">
        <f>AVERAGE(J67:J78)</f>
        <v>#DIV/0!</v>
      </c>
      <c r="K79" s="31">
        <f>IFERROR((I79-J79),0)</f>
        <v>0</v>
      </c>
      <c r="L79" s="8">
        <f>SUM(L67:L78)</f>
        <v>0</v>
      </c>
      <c r="M79" s="8">
        <f>SUM(M67:M78)</f>
        <v>0</v>
      </c>
      <c r="N79" s="32">
        <f>IFERROR((L79/C79),0)</f>
        <v>0</v>
      </c>
      <c r="O79" s="32">
        <f>IFERROR((M79/C79),0)</f>
        <v>0</v>
      </c>
      <c r="P79" s="15" t="e">
        <f>AVERAGE(P67:P78)</f>
        <v>#DIV/0!</v>
      </c>
      <c r="Q79" s="31">
        <f>IFERROR((N79-P79),0)</f>
        <v>0</v>
      </c>
      <c r="R79" s="31">
        <f>IFERROR((O79-P79),0)</f>
        <v>0</v>
      </c>
      <c r="S79" s="8">
        <f>SUM(S67:S78)</f>
        <v>0</v>
      </c>
      <c r="T79" s="30">
        <f>IFERROR((S79/C79),0)</f>
        <v>0</v>
      </c>
      <c r="U79" s="8">
        <f>SUM(U67:U78)</f>
        <v>0</v>
      </c>
      <c r="V79" s="33">
        <f>IFERROR((U79*60/C79),0)</f>
        <v>0</v>
      </c>
      <c r="W79" s="14" t="e">
        <f>AVERAGE(W67:W78)</f>
        <v>#DIV/0!</v>
      </c>
      <c r="X79" s="30">
        <f>IFERROR((V79-W79),0)</f>
        <v>0</v>
      </c>
      <c r="Y79" s="8">
        <f>SUM(Y67:Y78)</f>
        <v>0</v>
      </c>
      <c r="Z79" s="41" t="e">
        <f>Y79/C79</f>
        <v>#DIV/0!</v>
      </c>
      <c r="AA79" s="8">
        <f>SUM(AA67:AA78)</f>
        <v>0</v>
      </c>
      <c r="AB79" s="41" t="e">
        <f>AA79/C79</f>
        <v>#DIV/0!</v>
      </c>
      <c r="AC79" s="8">
        <f>SUM(AC67:AC78)</f>
        <v>0</v>
      </c>
      <c r="AD79" s="41" t="e">
        <f>AC79/C79</f>
        <v>#DIV/0!</v>
      </c>
      <c r="AE79" s="8">
        <f>SUM(AE67:AE78)</f>
        <v>0</v>
      </c>
      <c r="AF79" s="41" t="e">
        <f>AE79/C79</f>
        <v>#DIV/0!</v>
      </c>
      <c r="AG79" s="8">
        <f>SUM(AG67:AG78)</f>
        <v>0</v>
      </c>
      <c r="AH79" s="41" t="e">
        <f>AG79/C79</f>
        <v>#DIV/0!</v>
      </c>
      <c r="AI79" s="8">
        <f>SUM(AI67:AI78)</f>
        <v>0</v>
      </c>
      <c r="AJ79" s="41" t="e">
        <f>AI79/C79</f>
        <v>#DIV/0!</v>
      </c>
      <c r="AK79" s="8">
        <f>SUM(AK67:AK78)</f>
        <v>0</v>
      </c>
      <c r="AL79" s="41" t="e">
        <f>AK79/C79</f>
        <v>#DIV/0!</v>
      </c>
      <c r="AM79" s="8">
        <f>SUM(AM67:AM78)</f>
        <v>0</v>
      </c>
      <c r="AN79" s="41" t="e">
        <f>AM79/C79</f>
        <v>#DIV/0!</v>
      </c>
      <c r="AO79" s="8">
        <f>SUM(AO67:AO78)</f>
        <v>0</v>
      </c>
      <c r="AP79" s="41" t="e">
        <f>AO79/C79</f>
        <v>#DIV/0!</v>
      </c>
      <c r="AQ79" s="8">
        <f>SUM(AQ67:AQ78)</f>
        <v>0</v>
      </c>
      <c r="AR79" s="41" t="e">
        <f>AQ79/C79</f>
        <v>#DIV/0!</v>
      </c>
      <c r="AS79" s="8">
        <f>SUM(AS67:AS78)</f>
        <v>0</v>
      </c>
      <c r="AT79" s="41" t="e">
        <f>AS79/C79</f>
        <v>#DIV/0!</v>
      </c>
      <c r="AU79" s="8">
        <f>SUM(AU67:AU78)</f>
        <v>0</v>
      </c>
      <c r="AV79" s="41" t="e">
        <f>AU79/C79</f>
        <v>#DIV/0!</v>
      </c>
    </row>
    <row r="80" spans="1:48" s="1" customFormat="1" ht="13.9" customHeight="1"/>
    <row r="81" spans="1:48" s="1" customFormat="1" ht="13.9" customHeight="1">
      <c r="A81" s="1" t="s">
        <v>158</v>
      </c>
    </row>
    <row r="82" spans="1:48" s="1" customFormat="1" ht="13.9" customHeight="1"/>
    <row r="83" spans="1:48" s="1" customFormat="1" ht="13.9" customHeight="1">
      <c r="A83" s="59" t="s">
        <v>2</v>
      </c>
      <c r="B83" s="59" t="s">
        <v>11</v>
      </c>
      <c r="C83" s="59" t="s">
        <v>12</v>
      </c>
      <c r="D83" s="60" t="s">
        <v>13</v>
      </c>
      <c r="E83" s="60" t="s">
        <v>14</v>
      </c>
      <c r="F83" s="59" t="s">
        <v>15</v>
      </c>
      <c r="G83" s="59" t="s">
        <v>16</v>
      </c>
      <c r="H83" s="59" t="s">
        <v>17</v>
      </c>
      <c r="I83" s="59" t="s">
        <v>18</v>
      </c>
      <c r="J83" s="59" t="s">
        <v>19</v>
      </c>
      <c r="K83" s="59" t="s">
        <v>20</v>
      </c>
      <c r="L83" s="59" t="s">
        <v>21</v>
      </c>
      <c r="M83" s="59" t="s">
        <v>22</v>
      </c>
      <c r="N83" s="59" t="s">
        <v>23</v>
      </c>
      <c r="O83" s="59" t="s">
        <v>24</v>
      </c>
      <c r="P83" s="59" t="s">
        <v>25</v>
      </c>
      <c r="Q83" s="59" t="s">
        <v>26</v>
      </c>
      <c r="R83" s="59" t="s">
        <v>27</v>
      </c>
      <c r="S83" s="60" t="s">
        <v>28</v>
      </c>
      <c r="T83" s="59" t="s">
        <v>29</v>
      </c>
      <c r="U83" s="59" t="s">
        <v>30</v>
      </c>
      <c r="V83" s="59" t="s">
        <v>31</v>
      </c>
      <c r="W83" s="59" t="s">
        <v>32</v>
      </c>
      <c r="X83" s="59" t="s">
        <v>33</v>
      </c>
      <c r="Y83" s="59" t="s">
        <v>34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</row>
    <row r="84" spans="1:48" s="1" customFormat="1" ht="13.9" customHeight="1">
      <c r="A84" s="59"/>
      <c r="B84" s="59"/>
      <c r="C84" s="59"/>
      <c r="D84" s="60"/>
      <c r="E84" s="60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60"/>
      <c r="T84" s="59"/>
      <c r="U84" s="59"/>
      <c r="V84" s="59"/>
      <c r="W84" s="59"/>
      <c r="X84" s="59"/>
      <c r="Y84" s="59" t="s">
        <v>35</v>
      </c>
      <c r="Z84" s="59"/>
      <c r="AA84" s="59" t="s">
        <v>36</v>
      </c>
      <c r="AB84" s="59"/>
      <c r="AC84" s="59" t="s">
        <v>37</v>
      </c>
      <c r="AD84" s="59"/>
      <c r="AE84" s="59" t="s">
        <v>38</v>
      </c>
      <c r="AF84" s="59"/>
      <c r="AG84" s="59" t="s">
        <v>39</v>
      </c>
      <c r="AH84" s="59"/>
      <c r="AI84" s="59" t="s">
        <v>40</v>
      </c>
      <c r="AJ84" s="59"/>
      <c r="AK84" s="59" t="s">
        <v>41</v>
      </c>
      <c r="AL84" s="59"/>
      <c r="AM84" s="59" t="s">
        <v>42</v>
      </c>
      <c r="AN84" s="59"/>
      <c r="AO84" s="59" t="s">
        <v>43</v>
      </c>
      <c r="AP84" s="59"/>
      <c r="AQ84" s="59" t="s">
        <v>44</v>
      </c>
      <c r="AR84" s="59"/>
      <c r="AS84" s="59" t="s">
        <v>45</v>
      </c>
      <c r="AT84" s="59"/>
      <c r="AU84" s="59" t="s">
        <v>46</v>
      </c>
      <c r="AV84" s="59"/>
    </row>
    <row r="85" spans="1:48" s="1" customFormat="1" ht="33.6" customHeight="1">
      <c r="A85" s="59"/>
      <c r="B85" s="59"/>
      <c r="C85" s="59"/>
      <c r="D85" s="60"/>
      <c r="E85" s="60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60"/>
      <c r="T85" s="59"/>
      <c r="U85" s="59"/>
      <c r="V85" s="59"/>
      <c r="W85" s="59"/>
      <c r="X85" s="59"/>
      <c r="Y85" s="37" t="s">
        <v>47</v>
      </c>
      <c r="Z85" s="37" t="s">
        <v>48</v>
      </c>
      <c r="AA85" s="37" t="s">
        <v>47</v>
      </c>
      <c r="AB85" s="37" t="s">
        <v>48</v>
      </c>
      <c r="AC85" s="37" t="s">
        <v>47</v>
      </c>
      <c r="AD85" s="37" t="s">
        <v>48</v>
      </c>
      <c r="AE85" s="37" t="s">
        <v>47</v>
      </c>
      <c r="AF85" s="37" t="s">
        <v>48</v>
      </c>
      <c r="AG85" s="37" t="s">
        <v>47</v>
      </c>
      <c r="AH85" s="37" t="s">
        <v>48</v>
      </c>
      <c r="AI85" s="37" t="s">
        <v>47</v>
      </c>
      <c r="AJ85" s="37" t="s">
        <v>48</v>
      </c>
      <c r="AK85" s="37" t="s">
        <v>47</v>
      </c>
      <c r="AL85" s="37" t="s">
        <v>48</v>
      </c>
      <c r="AM85" s="37" t="s">
        <v>47</v>
      </c>
      <c r="AN85" s="37" t="s">
        <v>48</v>
      </c>
      <c r="AO85" s="37" t="s">
        <v>47</v>
      </c>
      <c r="AP85" s="37" t="s">
        <v>48</v>
      </c>
      <c r="AQ85" s="37" t="s">
        <v>47</v>
      </c>
      <c r="AR85" s="37" t="s">
        <v>48</v>
      </c>
      <c r="AS85" s="37" t="s">
        <v>47</v>
      </c>
      <c r="AT85" s="37" t="s">
        <v>48</v>
      </c>
      <c r="AU85" s="37" t="s">
        <v>47</v>
      </c>
      <c r="AV85" s="37" t="s">
        <v>48</v>
      </c>
    </row>
    <row r="86" spans="1:48" s="1" customFormat="1" ht="13.9" customHeight="1">
      <c r="A86" s="6">
        <v>1</v>
      </c>
      <c r="B86" s="6"/>
      <c r="C86" s="6"/>
      <c r="D86" s="9"/>
      <c r="E86" s="6"/>
      <c r="F86" s="6"/>
      <c r="G86" s="10"/>
      <c r="H86" s="17"/>
      <c r="I86" s="6"/>
      <c r="J86" s="6"/>
      <c r="K86" s="6"/>
      <c r="L86" s="11"/>
      <c r="M86" s="11"/>
      <c r="N86" s="11"/>
      <c r="O86" s="9"/>
      <c r="P86" s="9"/>
      <c r="Q86" s="9"/>
      <c r="R86" s="9"/>
      <c r="S86" s="9"/>
      <c r="T86" s="9"/>
      <c r="U86" s="9"/>
      <c r="V86" s="9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</row>
    <row r="87" spans="1:48" s="1" customFormat="1" ht="13.9" customHeight="1">
      <c r="A87" s="7">
        <v>2</v>
      </c>
      <c r="B87" s="7"/>
      <c r="C87" s="7"/>
      <c r="D87" s="12"/>
      <c r="E87" s="7"/>
      <c r="F87" s="7"/>
      <c r="G87" s="7"/>
      <c r="H87" s="18"/>
      <c r="I87" s="7"/>
      <c r="J87" s="7"/>
      <c r="K87" s="7"/>
      <c r="L87" s="13"/>
      <c r="M87" s="13"/>
      <c r="N87" s="13"/>
      <c r="O87" s="12"/>
      <c r="P87" s="12"/>
      <c r="Q87" s="12"/>
      <c r="R87" s="12"/>
      <c r="S87" s="12"/>
      <c r="T87" s="12"/>
      <c r="U87" s="12"/>
      <c r="V87" s="12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</row>
    <row r="88" spans="1:48" s="1" customFormat="1" ht="13.9" customHeight="1">
      <c r="A88" s="6">
        <v>3</v>
      </c>
      <c r="B88" s="6"/>
      <c r="C88" s="6"/>
      <c r="D88" s="9"/>
      <c r="E88" s="6"/>
      <c r="F88" s="6"/>
      <c r="G88" s="10"/>
      <c r="H88" s="17"/>
      <c r="I88" s="6"/>
      <c r="J88" s="6"/>
      <c r="K88" s="6"/>
      <c r="L88" s="11"/>
      <c r="M88" s="11"/>
      <c r="N88" s="11"/>
      <c r="O88" s="9"/>
      <c r="P88" s="9"/>
      <c r="Q88" s="9"/>
      <c r="R88" s="9"/>
      <c r="S88" s="9"/>
      <c r="T88" s="9"/>
      <c r="U88" s="9"/>
      <c r="V88" s="9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</row>
    <row r="89" spans="1:48" s="1" customFormat="1" ht="13.9" customHeight="1">
      <c r="A89" s="7">
        <v>4</v>
      </c>
      <c r="B89" s="7"/>
      <c r="C89" s="7"/>
      <c r="D89" s="12"/>
      <c r="E89" s="7"/>
      <c r="F89" s="7"/>
      <c r="G89" s="7"/>
      <c r="H89" s="18"/>
      <c r="I89" s="7"/>
      <c r="J89" s="7"/>
      <c r="K89" s="7"/>
      <c r="L89" s="13"/>
      <c r="M89" s="13"/>
      <c r="N89" s="13"/>
      <c r="O89" s="12"/>
      <c r="P89" s="12"/>
      <c r="Q89" s="12"/>
      <c r="R89" s="12"/>
      <c r="S89" s="12"/>
      <c r="T89" s="12"/>
      <c r="U89" s="12"/>
      <c r="V89" s="12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</row>
    <row r="90" spans="1:48" s="1" customFormat="1" ht="13.9" customHeight="1">
      <c r="A90" s="6">
        <v>5</v>
      </c>
      <c r="B90" s="6"/>
      <c r="C90" s="6"/>
      <c r="D90" s="9"/>
      <c r="E90" s="6"/>
      <c r="F90" s="6"/>
      <c r="G90" s="10"/>
      <c r="H90" s="17"/>
      <c r="I90" s="6"/>
      <c r="J90" s="6"/>
      <c r="K90" s="6"/>
      <c r="L90" s="11"/>
      <c r="M90" s="11"/>
      <c r="N90" s="11"/>
      <c r="O90" s="9"/>
      <c r="P90" s="9"/>
      <c r="Q90" s="9"/>
      <c r="R90" s="9"/>
      <c r="S90" s="9"/>
      <c r="T90" s="9"/>
      <c r="U90" s="9"/>
      <c r="V90" s="9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</row>
    <row r="91" spans="1:48" s="1" customFormat="1" ht="13.9" customHeight="1">
      <c r="A91" s="7">
        <v>6</v>
      </c>
      <c r="B91" s="7"/>
      <c r="C91" s="7"/>
      <c r="D91" s="12"/>
      <c r="E91" s="7"/>
      <c r="F91" s="7"/>
      <c r="G91" s="7"/>
      <c r="H91" s="18"/>
      <c r="I91" s="7"/>
      <c r="J91" s="7"/>
      <c r="K91" s="7"/>
      <c r="L91" s="13"/>
      <c r="M91" s="13"/>
      <c r="N91" s="13"/>
      <c r="O91" s="12"/>
      <c r="P91" s="12"/>
      <c r="Q91" s="12"/>
      <c r="R91" s="12"/>
      <c r="S91" s="12"/>
      <c r="T91" s="12"/>
      <c r="U91" s="12"/>
      <c r="V91" s="12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</row>
    <row r="92" spans="1:48" s="1" customFormat="1" ht="13.9" customHeight="1">
      <c r="A92" s="6">
        <v>7</v>
      </c>
      <c r="B92" s="6"/>
      <c r="C92" s="6"/>
      <c r="D92" s="9"/>
      <c r="E92" s="6"/>
      <c r="F92" s="6"/>
      <c r="G92" s="10"/>
      <c r="H92" s="17"/>
      <c r="I92" s="6"/>
      <c r="J92" s="6"/>
      <c r="K92" s="6"/>
      <c r="L92" s="11"/>
      <c r="M92" s="11"/>
      <c r="N92" s="11"/>
      <c r="O92" s="9"/>
      <c r="P92" s="9"/>
      <c r="Q92" s="9"/>
      <c r="R92" s="9"/>
      <c r="S92" s="9"/>
      <c r="T92" s="9"/>
      <c r="U92" s="9"/>
      <c r="V92" s="9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</row>
    <row r="93" spans="1:48" s="1" customFormat="1" ht="13.9" customHeight="1">
      <c r="A93" s="7">
        <v>8</v>
      </c>
      <c r="B93" s="7"/>
      <c r="C93" s="7"/>
      <c r="D93" s="12"/>
      <c r="E93" s="7"/>
      <c r="F93" s="7"/>
      <c r="G93" s="7"/>
      <c r="H93" s="18"/>
      <c r="I93" s="7"/>
      <c r="J93" s="7"/>
      <c r="K93" s="7"/>
      <c r="L93" s="13"/>
      <c r="M93" s="13"/>
      <c r="N93" s="13"/>
      <c r="O93" s="12"/>
      <c r="P93" s="12"/>
      <c r="Q93" s="12"/>
      <c r="R93" s="12"/>
      <c r="S93" s="12"/>
      <c r="T93" s="12"/>
      <c r="U93" s="12"/>
      <c r="V93" s="12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</row>
    <row r="94" spans="1:48" s="1" customFormat="1" ht="13.9" customHeight="1">
      <c r="A94" s="6">
        <v>9</v>
      </c>
      <c r="B94" s="6"/>
      <c r="C94" s="6"/>
      <c r="D94" s="9"/>
      <c r="E94" s="6"/>
      <c r="F94" s="6"/>
      <c r="G94" s="10"/>
      <c r="H94" s="17"/>
      <c r="I94" s="6"/>
      <c r="J94" s="6"/>
      <c r="K94" s="6"/>
      <c r="L94" s="11"/>
      <c r="M94" s="11"/>
      <c r="N94" s="11"/>
      <c r="O94" s="9"/>
      <c r="P94" s="9"/>
      <c r="Q94" s="9"/>
      <c r="R94" s="9"/>
      <c r="S94" s="9"/>
      <c r="T94" s="9"/>
      <c r="U94" s="9"/>
      <c r="V94" s="9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</row>
    <row r="95" spans="1:48" s="1" customFormat="1" ht="13.9" customHeight="1">
      <c r="A95" s="7">
        <v>10</v>
      </c>
      <c r="B95" s="7"/>
      <c r="C95" s="7"/>
      <c r="D95" s="12"/>
      <c r="E95" s="7"/>
      <c r="F95" s="7"/>
      <c r="G95" s="7"/>
      <c r="H95" s="18"/>
      <c r="I95" s="7"/>
      <c r="J95" s="7"/>
      <c r="K95" s="7"/>
      <c r="L95" s="13"/>
      <c r="M95" s="13"/>
      <c r="N95" s="13"/>
      <c r="O95" s="12"/>
      <c r="P95" s="12"/>
      <c r="Q95" s="12"/>
      <c r="R95" s="12"/>
      <c r="S95" s="12"/>
      <c r="T95" s="12"/>
      <c r="U95" s="12"/>
      <c r="V95" s="12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</row>
    <row r="96" spans="1:48" s="1" customFormat="1" ht="13.9" customHeight="1">
      <c r="A96" s="6">
        <v>11</v>
      </c>
      <c r="B96" s="6"/>
      <c r="C96" s="6"/>
      <c r="D96" s="9"/>
      <c r="E96" s="6"/>
      <c r="F96" s="6"/>
      <c r="G96" s="10"/>
      <c r="H96" s="17"/>
      <c r="I96" s="6"/>
      <c r="J96" s="6"/>
      <c r="K96" s="6"/>
      <c r="L96" s="11"/>
      <c r="M96" s="11"/>
      <c r="N96" s="11"/>
      <c r="O96" s="9"/>
      <c r="P96" s="9"/>
      <c r="Q96" s="9"/>
      <c r="R96" s="9"/>
      <c r="S96" s="9"/>
      <c r="T96" s="9"/>
      <c r="U96" s="9"/>
      <c r="V96" s="9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</row>
    <row r="97" spans="1:48" s="1" customFormat="1" ht="13.9" customHeight="1">
      <c r="A97" s="7">
        <v>12</v>
      </c>
      <c r="B97" s="7"/>
      <c r="C97" s="7"/>
      <c r="D97" s="12"/>
      <c r="E97" s="7"/>
      <c r="F97" s="7"/>
      <c r="G97" s="7"/>
      <c r="H97" s="18"/>
      <c r="I97" s="7"/>
      <c r="J97" s="7"/>
      <c r="K97" s="7"/>
      <c r="L97" s="13"/>
      <c r="M97" s="13"/>
      <c r="N97" s="13"/>
      <c r="O97" s="12"/>
      <c r="P97" s="12"/>
      <c r="Q97" s="12"/>
      <c r="R97" s="12"/>
      <c r="S97" s="12"/>
      <c r="T97" s="12"/>
      <c r="U97" s="12"/>
      <c r="V97" s="12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</row>
    <row r="98" spans="1:48" s="1" customFormat="1" ht="13.9" customHeight="1" thickBot="1">
      <c r="A98" s="4" t="s">
        <v>154</v>
      </c>
      <c r="B98" s="25">
        <f>C98+D98+E98+F98</f>
        <v>0</v>
      </c>
      <c r="C98" s="8">
        <f>SUM(C86:C97)</f>
        <v>0</v>
      </c>
      <c r="D98" s="8">
        <f>SUM(D86:D97)</f>
        <v>0</v>
      </c>
      <c r="E98" s="8">
        <f>SUM(E86:E97)</f>
        <v>0</v>
      </c>
      <c r="F98" s="8">
        <f>SUM(F86:F97)</f>
        <v>0</v>
      </c>
      <c r="G98" s="8">
        <f>SUM(G86:G97)</f>
        <v>0</v>
      </c>
      <c r="H98" s="30">
        <f>IFERROR((G98/F98),0)</f>
        <v>0</v>
      </c>
      <c r="I98" s="31">
        <f>IFERROR((F98/B98),0)</f>
        <v>0</v>
      </c>
      <c r="J98" s="15" t="e">
        <f>AVERAGE(J86:J97)</f>
        <v>#DIV/0!</v>
      </c>
      <c r="K98" s="31">
        <f>IFERROR((I98-J98),0)</f>
        <v>0</v>
      </c>
      <c r="L98" s="8">
        <f>SUM(L86:L97)</f>
        <v>0</v>
      </c>
      <c r="M98" s="8">
        <f>SUM(M86:M97)</f>
        <v>0</v>
      </c>
      <c r="N98" s="32">
        <f>IFERROR((L98/C98),0)</f>
        <v>0</v>
      </c>
      <c r="O98" s="32">
        <f>IFERROR((M98/C98),0)</f>
        <v>0</v>
      </c>
      <c r="P98" s="15" t="e">
        <f>AVERAGE(P86:P97)</f>
        <v>#DIV/0!</v>
      </c>
      <c r="Q98" s="31">
        <f>IFERROR((N98-P98),0)</f>
        <v>0</v>
      </c>
      <c r="R98" s="31">
        <f>IFERROR((O98-P98),0)</f>
        <v>0</v>
      </c>
      <c r="S98" s="8">
        <f>SUM(S86:S97)</f>
        <v>0</v>
      </c>
      <c r="T98" s="30">
        <f>IFERROR((S98/C98),0)</f>
        <v>0</v>
      </c>
      <c r="U98" s="8">
        <f>SUM(U86:U97)</f>
        <v>0</v>
      </c>
      <c r="V98" s="33">
        <f>IFERROR((U98*60/C98),0)</f>
        <v>0</v>
      </c>
      <c r="W98" s="14" t="e">
        <f>AVERAGE(W86:W97)</f>
        <v>#DIV/0!</v>
      </c>
      <c r="X98" s="30">
        <f>IFERROR((V98-W98),0)</f>
        <v>0</v>
      </c>
      <c r="Y98" s="8">
        <f>SUM(Y86:Y97)</f>
        <v>0</v>
      </c>
      <c r="Z98" s="41" t="e">
        <f>Y98/C98</f>
        <v>#DIV/0!</v>
      </c>
      <c r="AA98" s="8">
        <f>SUM(AA86:AA97)</f>
        <v>0</v>
      </c>
      <c r="AB98" s="41" t="e">
        <f>AA98/C98</f>
        <v>#DIV/0!</v>
      </c>
      <c r="AC98" s="8">
        <f>SUM(AC86:AC97)</f>
        <v>0</v>
      </c>
      <c r="AD98" s="41" t="e">
        <f>AC98/C98</f>
        <v>#DIV/0!</v>
      </c>
      <c r="AE98" s="8">
        <f>SUM(AE86:AE97)</f>
        <v>0</v>
      </c>
      <c r="AF98" s="41" t="e">
        <f>AE98/C98</f>
        <v>#DIV/0!</v>
      </c>
      <c r="AG98" s="8">
        <f>SUM(AG86:AG97)</f>
        <v>0</v>
      </c>
      <c r="AH98" s="41" t="e">
        <f>AG98/C98</f>
        <v>#DIV/0!</v>
      </c>
      <c r="AI98" s="8">
        <f>SUM(AI86:AI97)</f>
        <v>0</v>
      </c>
      <c r="AJ98" s="41" t="e">
        <f>AI98/C98</f>
        <v>#DIV/0!</v>
      </c>
      <c r="AK98" s="8">
        <f>SUM(AK86:AK97)</f>
        <v>0</v>
      </c>
      <c r="AL98" s="41" t="e">
        <f>AK98/C98</f>
        <v>#DIV/0!</v>
      </c>
      <c r="AM98" s="8">
        <f>SUM(AM86:AM97)</f>
        <v>0</v>
      </c>
      <c r="AN98" s="41" t="e">
        <f>AM98/C98</f>
        <v>#DIV/0!</v>
      </c>
      <c r="AO98" s="8">
        <f>SUM(AO86:AO97)</f>
        <v>0</v>
      </c>
      <c r="AP98" s="41" t="e">
        <f>AO98/C98</f>
        <v>#DIV/0!</v>
      </c>
      <c r="AQ98" s="8">
        <f>SUM(AQ86:AQ97)</f>
        <v>0</v>
      </c>
      <c r="AR98" s="41" t="e">
        <f>AQ98/C98</f>
        <v>#DIV/0!</v>
      </c>
      <c r="AS98" s="8">
        <f>SUM(AS86:AS97)</f>
        <v>0</v>
      </c>
      <c r="AT98" s="41" t="e">
        <f>AS98/C98</f>
        <v>#DIV/0!</v>
      </c>
      <c r="AU98" s="8">
        <f>SUM(AU86:AU97)</f>
        <v>0</v>
      </c>
      <c r="AV98" s="41" t="e">
        <f>AU98/C98</f>
        <v>#DIV/0!</v>
      </c>
    </row>
    <row r="99" spans="1:48" s="1" customFormat="1" ht="13.9" customHeight="1"/>
    <row r="100" spans="1:48" s="1" customFormat="1" ht="13.9" customHeight="1">
      <c r="A100" s="1" t="s">
        <v>159</v>
      </c>
    </row>
    <row r="101" spans="1:48" s="1" customFormat="1" ht="13.9" customHeight="1"/>
    <row r="102" spans="1:48" s="1" customFormat="1" ht="13.9" customHeight="1">
      <c r="A102" s="59" t="s">
        <v>2</v>
      </c>
      <c r="B102" s="59" t="s">
        <v>11</v>
      </c>
      <c r="C102" s="59" t="s">
        <v>12</v>
      </c>
      <c r="D102" s="60" t="s">
        <v>13</v>
      </c>
      <c r="E102" s="60" t="s">
        <v>14</v>
      </c>
      <c r="F102" s="59" t="s">
        <v>15</v>
      </c>
      <c r="G102" s="59" t="s">
        <v>16</v>
      </c>
      <c r="H102" s="59" t="s">
        <v>17</v>
      </c>
      <c r="I102" s="59" t="s">
        <v>18</v>
      </c>
      <c r="J102" s="59" t="s">
        <v>19</v>
      </c>
      <c r="K102" s="59" t="s">
        <v>20</v>
      </c>
      <c r="L102" s="59" t="s">
        <v>21</v>
      </c>
      <c r="M102" s="59" t="s">
        <v>22</v>
      </c>
      <c r="N102" s="59" t="s">
        <v>23</v>
      </c>
      <c r="O102" s="59" t="s">
        <v>24</v>
      </c>
      <c r="P102" s="59" t="s">
        <v>25</v>
      </c>
      <c r="Q102" s="59" t="s">
        <v>26</v>
      </c>
      <c r="R102" s="59" t="s">
        <v>27</v>
      </c>
      <c r="S102" s="60" t="s">
        <v>28</v>
      </c>
      <c r="T102" s="59" t="s">
        <v>29</v>
      </c>
      <c r="U102" s="59" t="s">
        <v>30</v>
      </c>
      <c r="V102" s="59" t="s">
        <v>31</v>
      </c>
      <c r="W102" s="59" t="s">
        <v>32</v>
      </c>
      <c r="X102" s="59" t="s">
        <v>33</v>
      </c>
      <c r="Y102" s="59" t="s">
        <v>34</v>
      </c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</row>
    <row r="103" spans="1:48" s="1" customFormat="1" ht="13.9" customHeight="1">
      <c r="A103" s="59"/>
      <c r="B103" s="59"/>
      <c r="C103" s="59"/>
      <c r="D103" s="60"/>
      <c r="E103" s="60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60"/>
      <c r="T103" s="59"/>
      <c r="U103" s="59"/>
      <c r="V103" s="59"/>
      <c r="W103" s="59"/>
      <c r="X103" s="59"/>
      <c r="Y103" s="59" t="s">
        <v>35</v>
      </c>
      <c r="Z103" s="59"/>
      <c r="AA103" s="59" t="s">
        <v>36</v>
      </c>
      <c r="AB103" s="59"/>
      <c r="AC103" s="59" t="s">
        <v>37</v>
      </c>
      <c r="AD103" s="59"/>
      <c r="AE103" s="59" t="s">
        <v>38</v>
      </c>
      <c r="AF103" s="59"/>
      <c r="AG103" s="59" t="s">
        <v>39</v>
      </c>
      <c r="AH103" s="59"/>
      <c r="AI103" s="59" t="s">
        <v>40</v>
      </c>
      <c r="AJ103" s="59"/>
      <c r="AK103" s="59" t="s">
        <v>41</v>
      </c>
      <c r="AL103" s="59"/>
      <c r="AM103" s="59" t="s">
        <v>42</v>
      </c>
      <c r="AN103" s="59"/>
      <c r="AO103" s="59" t="s">
        <v>43</v>
      </c>
      <c r="AP103" s="59"/>
      <c r="AQ103" s="59" t="s">
        <v>44</v>
      </c>
      <c r="AR103" s="59"/>
      <c r="AS103" s="59" t="s">
        <v>45</v>
      </c>
      <c r="AT103" s="59"/>
      <c r="AU103" s="59" t="s">
        <v>46</v>
      </c>
      <c r="AV103" s="59"/>
    </row>
    <row r="104" spans="1:48" s="1" customFormat="1" ht="42.6" customHeight="1">
      <c r="A104" s="59"/>
      <c r="B104" s="59"/>
      <c r="C104" s="59"/>
      <c r="D104" s="60"/>
      <c r="E104" s="60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60"/>
      <c r="T104" s="59"/>
      <c r="U104" s="59"/>
      <c r="V104" s="59"/>
      <c r="W104" s="59"/>
      <c r="X104" s="59"/>
      <c r="Y104" s="37" t="s">
        <v>47</v>
      </c>
      <c r="Z104" s="37" t="s">
        <v>48</v>
      </c>
      <c r="AA104" s="37" t="s">
        <v>47</v>
      </c>
      <c r="AB104" s="37" t="s">
        <v>48</v>
      </c>
      <c r="AC104" s="37" t="s">
        <v>47</v>
      </c>
      <c r="AD104" s="37" t="s">
        <v>48</v>
      </c>
      <c r="AE104" s="37" t="s">
        <v>47</v>
      </c>
      <c r="AF104" s="37" t="s">
        <v>48</v>
      </c>
      <c r="AG104" s="37" t="s">
        <v>47</v>
      </c>
      <c r="AH104" s="37" t="s">
        <v>48</v>
      </c>
      <c r="AI104" s="37" t="s">
        <v>47</v>
      </c>
      <c r="AJ104" s="37" t="s">
        <v>48</v>
      </c>
      <c r="AK104" s="37" t="s">
        <v>47</v>
      </c>
      <c r="AL104" s="37" t="s">
        <v>48</v>
      </c>
      <c r="AM104" s="37" t="s">
        <v>47</v>
      </c>
      <c r="AN104" s="37" t="s">
        <v>48</v>
      </c>
      <c r="AO104" s="37" t="s">
        <v>47</v>
      </c>
      <c r="AP104" s="37" t="s">
        <v>48</v>
      </c>
      <c r="AQ104" s="37" t="s">
        <v>47</v>
      </c>
      <c r="AR104" s="37" t="s">
        <v>48</v>
      </c>
      <c r="AS104" s="37" t="s">
        <v>47</v>
      </c>
      <c r="AT104" s="37" t="s">
        <v>48</v>
      </c>
      <c r="AU104" s="37" t="s">
        <v>47</v>
      </c>
      <c r="AV104" s="37" t="s">
        <v>48</v>
      </c>
    </row>
    <row r="105" spans="1:48" s="1" customFormat="1" ht="13.9" customHeight="1">
      <c r="A105" s="6">
        <v>1</v>
      </c>
      <c r="B105" s="6"/>
      <c r="C105" s="6"/>
      <c r="D105" s="9"/>
      <c r="E105" s="6"/>
      <c r="F105" s="6"/>
      <c r="G105" s="10"/>
      <c r="H105" s="17"/>
      <c r="I105" s="6"/>
      <c r="J105" s="6"/>
      <c r="K105" s="6"/>
      <c r="L105" s="11"/>
      <c r="M105" s="11"/>
      <c r="N105" s="11"/>
      <c r="O105" s="9"/>
      <c r="P105" s="9"/>
      <c r="Q105" s="9"/>
      <c r="R105" s="9"/>
      <c r="S105" s="9"/>
      <c r="T105" s="9"/>
      <c r="U105" s="9"/>
      <c r="V105" s="9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</row>
    <row r="106" spans="1:48" s="1" customFormat="1" ht="13.9" customHeight="1">
      <c r="A106" s="7">
        <v>2</v>
      </c>
      <c r="B106" s="7"/>
      <c r="C106" s="7"/>
      <c r="D106" s="12"/>
      <c r="E106" s="7"/>
      <c r="F106" s="7"/>
      <c r="G106" s="7"/>
      <c r="H106" s="18"/>
      <c r="I106" s="7"/>
      <c r="J106" s="7"/>
      <c r="K106" s="7"/>
      <c r="L106" s="13"/>
      <c r="M106" s="13"/>
      <c r="N106" s="13"/>
      <c r="O106" s="12"/>
      <c r="P106" s="12"/>
      <c r="Q106" s="12"/>
      <c r="R106" s="12"/>
      <c r="S106" s="12"/>
      <c r="T106" s="12"/>
      <c r="U106" s="12"/>
      <c r="V106" s="12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s="1" customFormat="1" ht="13.9" customHeight="1">
      <c r="A107" s="6">
        <v>3</v>
      </c>
      <c r="B107" s="6"/>
      <c r="C107" s="6"/>
      <c r="D107" s="9"/>
      <c r="E107" s="6"/>
      <c r="F107" s="6"/>
      <c r="G107" s="10"/>
      <c r="H107" s="17"/>
      <c r="I107" s="6"/>
      <c r="J107" s="6"/>
      <c r="K107" s="6"/>
      <c r="L107" s="11"/>
      <c r="M107" s="11"/>
      <c r="N107" s="11"/>
      <c r="O107" s="9"/>
      <c r="P107" s="9"/>
      <c r="Q107" s="9"/>
      <c r="R107" s="9"/>
      <c r="S107" s="9"/>
      <c r="T107" s="9"/>
      <c r="U107" s="9"/>
      <c r="V107" s="9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</row>
    <row r="108" spans="1:48" s="1" customFormat="1" ht="13.9" customHeight="1">
      <c r="A108" s="7">
        <v>4</v>
      </c>
      <c r="B108" s="7"/>
      <c r="C108" s="7"/>
      <c r="D108" s="12"/>
      <c r="E108" s="7"/>
      <c r="F108" s="7"/>
      <c r="G108" s="7"/>
      <c r="H108" s="18"/>
      <c r="I108" s="7"/>
      <c r="J108" s="7"/>
      <c r="K108" s="7"/>
      <c r="L108" s="13"/>
      <c r="M108" s="13"/>
      <c r="N108" s="13"/>
      <c r="O108" s="12"/>
      <c r="P108" s="12"/>
      <c r="Q108" s="12"/>
      <c r="R108" s="12"/>
      <c r="S108" s="12"/>
      <c r="T108" s="12"/>
      <c r="U108" s="12"/>
      <c r="V108" s="12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s="1" customFormat="1" ht="13.9" customHeight="1">
      <c r="A109" s="6">
        <v>5</v>
      </c>
      <c r="B109" s="6"/>
      <c r="C109" s="6"/>
      <c r="D109" s="9"/>
      <c r="E109" s="6"/>
      <c r="F109" s="6"/>
      <c r="G109" s="10"/>
      <c r="H109" s="17"/>
      <c r="I109" s="6"/>
      <c r="J109" s="6"/>
      <c r="K109" s="6"/>
      <c r="L109" s="11"/>
      <c r="M109" s="11"/>
      <c r="N109" s="11"/>
      <c r="O109" s="9"/>
      <c r="P109" s="9"/>
      <c r="Q109" s="9"/>
      <c r="R109" s="9"/>
      <c r="S109" s="9"/>
      <c r="T109" s="9"/>
      <c r="U109" s="9"/>
      <c r="V109" s="9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</row>
    <row r="110" spans="1:48" s="1" customFormat="1" ht="13.9" customHeight="1">
      <c r="A110" s="7">
        <v>6</v>
      </c>
      <c r="B110" s="7"/>
      <c r="C110" s="7"/>
      <c r="D110" s="12"/>
      <c r="E110" s="7"/>
      <c r="F110" s="7"/>
      <c r="G110" s="7"/>
      <c r="H110" s="18"/>
      <c r="I110" s="7"/>
      <c r="J110" s="7"/>
      <c r="K110" s="7"/>
      <c r="L110" s="13"/>
      <c r="M110" s="13"/>
      <c r="N110" s="13"/>
      <c r="O110" s="12"/>
      <c r="P110" s="12"/>
      <c r="Q110" s="12"/>
      <c r="R110" s="12"/>
      <c r="S110" s="12"/>
      <c r="T110" s="12"/>
      <c r="U110" s="12"/>
      <c r="V110" s="12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s="1" customFormat="1" ht="13.9" customHeight="1">
      <c r="A111" s="6">
        <v>7</v>
      </c>
      <c r="B111" s="6"/>
      <c r="C111" s="6"/>
      <c r="D111" s="9"/>
      <c r="E111" s="6"/>
      <c r="F111" s="6"/>
      <c r="G111" s="10"/>
      <c r="H111" s="17"/>
      <c r="I111" s="6"/>
      <c r="J111" s="6"/>
      <c r="K111" s="6"/>
      <c r="L111" s="11"/>
      <c r="M111" s="11"/>
      <c r="N111" s="11"/>
      <c r="O111" s="9"/>
      <c r="P111" s="9"/>
      <c r="Q111" s="9"/>
      <c r="R111" s="9"/>
      <c r="S111" s="9"/>
      <c r="T111" s="9"/>
      <c r="U111" s="9"/>
      <c r="V111" s="9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</row>
    <row r="112" spans="1:48" s="1" customFormat="1" ht="13.9" customHeight="1">
      <c r="A112" s="7">
        <v>8</v>
      </c>
      <c r="B112" s="7"/>
      <c r="C112" s="7"/>
      <c r="D112" s="12"/>
      <c r="E112" s="7"/>
      <c r="F112" s="7"/>
      <c r="G112" s="7"/>
      <c r="H112" s="18"/>
      <c r="I112" s="7"/>
      <c r="J112" s="7"/>
      <c r="K112" s="7"/>
      <c r="L112" s="13"/>
      <c r="M112" s="13"/>
      <c r="N112" s="13"/>
      <c r="O112" s="12"/>
      <c r="P112" s="12"/>
      <c r="Q112" s="12"/>
      <c r="R112" s="12"/>
      <c r="S112" s="12"/>
      <c r="T112" s="12"/>
      <c r="U112" s="12"/>
      <c r="V112" s="12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</row>
    <row r="113" spans="1:48" s="1" customFormat="1" ht="13.9" customHeight="1">
      <c r="A113" s="6">
        <v>9</v>
      </c>
      <c r="B113" s="6"/>
      <c r="C113" s="6"/>
      <c r="D113" s="9"/>
      <c r="E113" s="6"/>
      <c r="F113" s="6"/>
      <c r="G113" s="10"/>
      <c r="H113" s="17"/>
      <c r="I113" s="6"/>
      <c r="J113" s="6"/>
      <c r="K113" s="6"/>
      <c r="L113" s="11"/>
      <c r="M113" s="11"/>
      <c r="N113" s="11"/>
      <c r="O113" s="9"/>
      <c r="P113" s="9"/>
      <c r="Q113" s="9"/>
      <c r="R113" s="9"/>
      <c r="S113" s="9"/>
      <c r="T113" s="9"/>
      <c r="U113" s="9"/>
      <c r="V113" s="9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</row>
    <row r="114" spans="1:48" s="1" customFormat="1" ht="13.9" customHeight="1">
      <c r="A114" s="7">
        <v>10</v>
      </c>
      <c r="B114" s="7"/>
      <c r="C114" s="7"/>
      <c r="D114" s="12"/>
      <c r="E114" s="7"/>
      <c r="F114" s="7"/>
      <c r="G114" s="7"/>
      <c r="H114" s="18"/>
      <c r="I114" s="7"/>
      <c r="J114" s="7"/>
      <c r="K114" s="7"/>
      <c r="L114" s="13"/>
      <c r="M114" s="13"/>
      <c r="N114" s="13"/>
      <c r="O114" s="12"/>
      <c r="P114" s="12"/>
      <c r="Q114" s="12"/>
      <c r="R114" s="12"/>
      <c r="S114" s="12"/>
      <c r="T114" s="12"/>
      <c r="U114" s="12"/>
      <c r="V114" s="12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</row>
    <row r="115" spans="1:48" s="1" customFormat="1" ht="13.9" customHeight="1">
      <c r="A115" s="6">
        <v>11</v>
      </c>
      <c r="B115" s="6"/>
      <c r="C115" s="6"/>
      <c r="D115" s="9"/>
      <c r="E115" s="6"/>
      <c r="F115" s="6"/>
      <c r="G115" s="10"/>
      <c r="H115" s="17"/>
      <c r="I115" s="6"/>
      <c r="J115" s="6"/>
      <c r="K115" s="6"/>
      <c r="L115" s="11"/>
      <c r="M115" s="11"/>
      <c r="N115" s="11"/>
      <c r="O115" s="9"/>
      <c r="P115" s="9"/>
      <c r="Q115" s="9"/>
      <c r="R115" s="9"/>
      <c r="S115" s="9"/>
      <c r="T115" s="9"/>
      <c r="U115" s="9"/>
      <c r="V115" s="9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</row>
    <row r="116" spans="1:48" s="1" customFormat="1" ht="13.9" customHeight="1">
      <c r="A116" s="7">
        <v>12</v>
      </c>
      <c r="B116" s="7"/>
      <c r="C116" s="7"/>
      <c r="D116" s="12"/>
      <c r="E116" s="7"/>
      <c r="F116" s="7"/>
      <c r="G116" s="7"/>
      <c r="H116" s="18"/>
      <c r="I116" s="7"/>
      <c r="J116" s="7"/>
      <c r="K116" s="7"/>
      <c r="L116" s="13"/>
      <c r="M116" s="13"/>
      <c r="N116" s="13"/>
      <c r="O116" s="12"/>
      <c r="P116" s="12"/>
      <c r="Q116" s="12"/>
      <c r="R116" s="12"/>
      <c r="S116" s="12"/>
      <c r="T116" s="12"/>
      <c r="U116" s="12"/>
      <c r="V116" s="12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</row>
    <row r="117" spans="1:48" s="1" customFormat="1" ht="13.9" customHeight="1" thickBot="1">
      <c r="A117" s="4" t="s">
        <v>154</v>
      </c>
      <c r="B117" s="25">
        <f>C117+D117+E117+F117</f>
        <v>0</v>
      </c>
      <c r="C117" s="8">
        <f>SUM(C105:C116)</f>
        <v>0</v>
      </c>
      <c r="D117" s="8">
        <f>SUM(D105:D116)</f>
        <v>0</v>
      </c>
      <c r="E117" s="8">
        <f>SUM(E105:E116)</f>
        <v>0</v>
      </c>
      <c r="F117" s="8">
        <f>SUM(F105:F116)</f>
        <v>0</v>
      </c>
      <c r="G117" s="8">
        <f>SUM(G105:G116)</f>
        <v>0</v>
      </c>
      <c r="H117" s="30">
        <f>IFERROR((G117/F117),0)</f>
        <v>0</v>
      </c>
      <c r="I117" s="31">
        <f>IFERROR((F117/B117),0)</f>
        <v>0</v>
      </c>
      <c r="J117" s="15" t="e">
        <f>AVERAGE(J105:J116)</f>
        <v>#DIV/0!</v>
      </c>
      <c r="K117" s="31">
        <f>IFERROR((I117-J117),0)</f>
        <v>0</v>
      </c>
      <c r="L117" s="8">
        <f>SUM(L105:L116)</f>
        <v>0</v>
      </c>
      <c r="M117" s="8">
        <f>SUM(M105:M116)</f>
        <v>0</v>
      </c>
      <c r="N117" s="32">
        <f>IFERROR((L117/C117),0)</f>
        <v>0</v>
      </c>
      <c r="O117" s="32">
        <f>IFERROR((M117/C117),0)</f>
        <v>0</v>
      </c>
      <c r="P117" s="15" t="e">
        <f>AVERAGE(P105:P116)</f>
        <v>#DIV/0!</v>
      </c>
      <c r="Q117" s="31">
        <f>IFERROR((N117-P117),0)</f>
        <v>0</v>
      </c>
      <c r="R117" s="31">
        <f>IFERROR((O117-P117),0)</f>
        <v>0</v>
      </c>
      <c r="S117" s="8">
        <f>SUM(S105:S116)</f>
        <v>0</v>
      </c>
      <c r="T117" s="30">
        <f>IFERROR((S117/C117),0)</f>
        <v>0</v>
      </c>
      <c r="U117" s="8">
        <f>SUM(U105:U116)</f>
        <v>0</v>
      </c>
      <c r="V117" s="33">
        <f>IFERROR((U117*60/C117),0)</f>
        <v>0</v>
      </c>
      <c r="W117" s="14" t="e">
        <f>AVERAGE(W105:W116)</f>
        <v>#DIV/0!</v>
      </c>
      <c r="X117" s="30">
        <f>IFERROR((V117-W117),0)</f>
        <v>0</v>
      </c>
      <c r="Y117" s="8">
        <f>SUM(Y105:Y116)</f>
        <v>0</v>
      </c>
      <c r="Z117" s="41" t="e">
        <f>Y117/C117</f>
        <v>#DIV/0!</v>
      </c>
      <c r="AA117" s="8">
        <f>SUM(AA105:AA116)</f>
        <v>0</v>
      </c>
      <c r="AB117" s="41" t="e">
        <f>AA117/C117</f>
        <v>#DIV/0!</v>
      </c>
      <c r="AC117" s="8">
        <f>SUM(AC105:AC116)</f>
        <v>0</v>
      </c>
      <c r="AD117" s="41" t="e">
        <f>AC117/C117</f>
        <v>#DIV/0!</v>
      </c>
      <c r="AE117" s="8">
        <f>SUM(AE105:AE116)</f>
        <v>0</v>
      </c>
      <c r="AF117" s="41" t="e">
        <f>AE117/C117</f>
        <v>#DIV/0!</v>
      </c>
      <c r="AG117" s="8">
        <f>SUM(AG105:AG116)</f>
        <v>0</v>
      </c>
      <c r="AH117" s="41" t="e">
        <f>AG117/C117</f>
        <v>#DIV/0!</v>
      </c>
      <c r="AI117" s="8">
        <f>SUM(AI105:AI116)</f>
        <v>0</v>
      </c>
      <c r="AJ117" s="41" t="e">
        <f>AI117/C117</f>
        <v>#DIV/0!</v>
      </c>
      <c r="AK117" s="8">
        <f>SUM(AK105:AK116)</f>
        <v>0</v>
      </c>
      <c r="AL117" s="41" t="e">
        <f>AK117/C117</f>
        <v>#DIV/0!</v>
      </c>
      <c r="AM117" s="8">
        <f>SUM(AM105:AM116)</f>
        <v>0</v>
      </c>
      <c r="AN117" s="41" t="e">
        <f>AM117/C117</f>
        <v>#DIV/0!</v>
      </c>
      <c r="AO117" s="8">
        <f>SUM(AO105:AO116)</f>
        <v>0</v>
      </c>
      <c r="AP117" s="41" t="e">
        <f>AO117/C117</f>
        <v>#DIV/0!</v>
      </c>
      <c r="AQ117" s="8">
        <f>SUM(AQ105:AQ116)</f>
        <v>0</v>
      </c>
      <c r="AR117" s="41" t="e">
        <f>AQ117/C117</f>
        <v>#DIV/0!</v>
      </c>
      <c r="AS117" s="8">
        <f>SUM(AS105:AS116)</f>
        <v>0</v>
      </c>
      <c r="AT117" s="41" t="e">
        <f>AS117/C117</f>
        <v>#DIV/0!</v>
      </c>
      <c r="AU117" s="8">
        <f>SUM(AU105:AU116)</f>
        <v>0</v>
      </c>
      <c r="AV117" s="41" t="e">
        <f>AU117/C117</f>
        <v>#DIV/0!</v>
      </c>
    </row>
    <row r="118" spans="1:48" s="1" customFormat="1" ht="13.9" customHeight="1"/>
    <row r="119" spans="1:48" s="1" customFormat="1" ht="13.9" customHeight="1">
      <c r="A119" s="1" t="s">
        <v>160</v>
      </c>
    </row>
    <row r="120" spans="1:48" s="1" customFormat="1" ht="13.9" customHeight="1"/>
    <row r="121" spans="1:48" s="1" customFormat="1" ht="13.9" customHeight="1">
      <c r="A121" s="59" t="s">
        <v>2</v>
      </c>
      <c r="B121" s="59" t="s">
        <v>11</v>
      </c>
      <c r="C121" s="59" t="s">
        <v>12</v>
      </c>
      <c r="D121" s="60" t="s">
        <v>13</v>
      </c>
      <c r="E121" s="60" t="s">
        <v>14</v>
      </c>
      <c r="F121" s="59" t="s">
        <v>15</v>
      </c>
      <c r="G121" s="59" t="s">
        <v>16</v>
      </c>
      <c r="H121" s="59" t="s">
        <v>17</v>
      </c>
      <c r="I121" s="59" t="s">
        <v>18</v>
      </c>
      <c r="J121" s="59" t="s">
        <v>19</v>
      </c>
      <c r="K121" s="59" t="s">
        <v>20</v>
      </c>
      <c r="L121" s="59" t="s">
        <v>21</v>
      </c>
      <c r="M121" s="59" t="s">
        <v>22</v>
      </c>
      <c r="N121" s="59" t="s">
        <v>23</v>
      </c>
      <c r="O121" s="59" t="s">
        <v>24</v>
      </c>
      <c r="P121" s="59" t="s">
        <v>25</v>
      </c>
      <c r="Q121" s="59" t="s">
        <v>26</v>
      </c>
      <c r="R121" s="59" t="s">
        <v>27</v>
      </c>
      <c r="S121" s="60" t="s">
        <v>28</v>
      </c>
      <c r="T121" s="59" t="s">
        <v>29</v>
      </c>
      <c r="U121" s="59" t="s">
        <v>30</v>
      </c>
      <c r="V121" s="59" t="s">
        <v>31</v>
      </c>
      <c r="W121" s="59" t="s">
        <v>32</v>
      </c>
      <c r="X121" s="59" t="s">
        <v>33</v>
      </c>
      <c r="Y121" s="59" t="s">
        <v>34</v>
      </c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</row>
    <row r="122" spans="1:48" s="1" customFormat="1" ht="13.9" customHeight="1">
      <c r="A122" s="59"/>
      <c r="B122" s="59"/>
      <c r="C122" s="59"/>
      <c r="D122" s="60"/>
      <c r="E122" s="60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60"/>
      <c r="T122" s="59"/>
      <c r="U122" s="59"/>
      <c r="V122" s="59"/>
      <c r="W122" s="59"/>
      <c r="X122" s="59"/>
      <c r="Y122" s="59" t="s">
        <v>35</v>
      </c>
      <c r="Z122" s="59"/>
      <c r="AA122" s="59" t="s">
        <v>36</v>
      </c>
      <c r="AB122" s="59"/>
      <c r="AC122" s="59" t="s">
        <v>37</v>
      </c>
      <c r="AD122" s="59"/>
      <c r="AE122" s="59" t="s">
        <v>38</v>
      </c>
      <c r="AF122" s="59"/>
      <c r="AG122" s="59" t="s">
        <v>39</v>
      </c>
      <c r="AH122" s="59"/>
      <c r="AI122" s="59" t="s">
        <v>40</v>
      </c>
      <c r="AJ122" s="59"/>
      <c r="AK122" s="59" t="s">
        <v>41</v>
      </c>
      <c r="AL122" s="59"/>
      <c r="AM122" s="59" t="s">
        <v>42</v>
      </c>
      <c r="AN122" s="59"/>
      <c r="AO122" s="59" t="s">
        <v>43</v>
      </c>
      <c r="AP122" s="59"/>
      <c r="AQ122" s="59" t="s">
        <v>44</v>
      </c>
      <c r="AR122" s="59"/>
      <c r="AS122" s="59" t="s">
        <v>45</v>
      </c>
      <c r="AT122" s="59"/>
      <c r="AU122" s="59" t="s">
        <v>46</v>
      </c>
      <c r="AV122" s="59"/>
    </row>
    <row r="123" spans="1:48" s="1" customFormat="1" ht="45.6" customHeight="1">
      <c r="A123" s="59"/>
      <c r="B123" s="59"/>
      <c r="C123" s="59"/>
      <c r="D123" s="60"/>
      <c r="E123" s="60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60"/>
      <c r="T123" s="59"/>
      <c r="U123" s="59"/>
      <c r="V123" s="59"/>
      <c r="W123" s="59"/>
      <c r="X123" s="59"/>
      <c r="Y123" s="37" t="s">
        <v>47</v>
      </c>
      <c r="Z123" s="37" t="s">
        <v>48</v>
      </c>
      <c r="AA123" s="37" t="s">
        <v>47</v>
      </c>
      <c r="AB123" s="37" t="s">
        <v>48</v>
      </c>
      <c r="AC123" s="37" t="s">
        <v>47</v>
      </c>
      <c r="AD123" s="37" t="s">
        <v>48</v>
      </c>
      <c r="AE123" s="37" t="s">
        <v>47</v>
      </c>
      <c r="AF123" s="37" t="s">
        <v>48</v>
      </c>
      <c r="AG123" s="37" t="s">
        <v>47</v>
      </c>
      <c r="AH123" s="37" t="s">
        <v>48</v>
      </c>
      <c r="AI123" s="37" t="s">
        <v>47</v>
      </c>
      <c r="AJ123" s="37" t="s">
        <v>48</v>
      </c>
      <c r="AK123" s="37" t="s">
        <v>47</v>
      </c>
      <c r="AL123" s="37" t="s">
        <v>48</v>
      </c>
      <c r="AM123" s="37" t="s">
        <v>47</v>
      </c>
      <c r="AN123" s="37" t="s">
        <v>48</v>
      </c>
      <c r="AO123" s="37" t="s">
        <v>47</v>
      </c>
      <c r="AP123" s="37" t="s">
        <v>48</v>
      </c>
      <c r="AQ123" s="37" t="s">
        <v>47</v>
      </c>
      <c r="AR123" s="37" t="s">
        <v>48</v>
      </c>
      <c r="AS123" s="37" t="s">
        <v>47</v>
      </c>
      <c r="AT123" s="37" t="s">
        <v>48</v>
      </c>
      <c r="AU123" s="37" t="s">
        <v>47</v>
      </c>
      <c r="AV123" s="37" t="s">
        <v>48</v>
      </c>
    </row>
    <row r="124" spans="1:48" s="1" customFormat="1" ht="13.9" customHeight="1">
      <c r="A124" s="6">
        <v>1</v>
      </c>
      <c r="B124" s="6"/>
      <c r="C124" s="6"/>
      <c r="D124" s="9"/>
      <c r="E124" s="6"/>
      <c r="F124" s="6"/>
      <c r="G124" s="10"/>
      <c r="H124" s="17"/>
      <c r="I124" s="6"/>
      <c r="J124" s="6"/>
      <c r="K124" s="6"/>
      <c r="L124" s="11"/>
      <c r="M124" s="11"/>
      <c r="N124" s="11"/>
      <c r="O124" s="9"/>
      <c r="P124" s="9"/>
      <c r="Q124" s="9"/>
      <c r="R124" s="9"/>
      <c r="S124" s="9"/>
      <c r="T124" s="9"/>
      <c r="U124" s="9"/>
      <c r="V124" s="9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</row>
    <row r="125" spans="1:48" s="1" customFormat="1" ht="13.9" customHeight="1">
      <c r="A125" s="7">
        <v>2</v>
      </c>
      <c r="B125" s="7"/>
      <c r="C125" s="7"/>
      <c r="D125" s="12"/>
      <c r="E125" s="7"/>
      <c r="F125" s="7"/>
      <c r="G125" s="7"/>
      <c r="H125" s="18"/>
      <c r="I125" s="7"/>
      <c r="J125" s="7"/>
      <c r="K125" s="7"/>
      <c r="L125" s="13"/>
      <c r="M125" s="13"/>
      <c r="N125" s="13"/>
      <c r="O125" s="12"/>
      <c r="P125" s="12"/>
      <c r="Q125" s="12"/>
      <c r="R125" s="12"/>
      <c r="S125" s="12"/>
      <c r="T125" s="12"/>
      <c r="U125" s="12"/>
      <c r="V125" s="12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s="1" customFormat="1" ht="13.9" customHeight="1">
      <c r="A126" s="6">
        <v>3</v>
      </c>
      <c r="B126" s="6"/>
      <c r="C126" s="6"/>
      <c r="D126" s="9"/>
      <c r="E126" s="6"/>
      <c r="F126" s="6"/>
      <c r="G126" s="10"/>
      <c r="H126" s="17"/>
      <c r="I126" s="6"/>
      <c r="J126" s="6"/>
      <c r="K126" s="6"/>
      <c r="L126" s="11"/>
      <c r="M126" s="11"/>
      <c r="N126" s="11"/>
      <c r="O126" s="9"/>
      <c r="P126" s="9"/>
      <c r="Q126" s="9"/>
      <c r="R126" s="9"/>
      <c r="S126" s="9"/>
      <c r="T126" s="9"/>
      <c r="U126" s="9"/>
      <c r="V126" s="9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</row>
    <row r="127" spans="1:48" s="1" customFormat="1" ht="13.9" customHeight="1">
      <c r="A127" s="7">
        <v>4</v>
      </c>
      <c r="B127" s="7"/>
      <c r="C127" s="7"/>
      <c r="D127" s="12"/>
      <c r="E127" s="7"/>
      <c r="F127" s="7"/>
      <c r="G127" s="7"/>
      <c r="H127" s="18"/>
      <c r="I127" s="7"/>
      <c r="J127" s="7"/>
      <c r="K127" s="7"/>
      <c r="L127" s="13"/>
      <c r="M127" s="13"/>
      <c r="N127" s="13"/>
      <c r="O127" s="12"/>
      <c r="P127" s="12"/>
      <c r="Q127" s="12"/>
      <c r="R127" s="12"/>
      <c r="S127" s="12"/>
      <c r="T127" s="12"/>
      <c r="U127" s="12"/>
      <c r="V127" s="12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s="1" customFormat="1" ht="13.9" customHeight="1">
      <c r="A128" s="6">
        <v>5</v>
      </c>
      <c r="B128" s="6"/>
      <c r="C128" s="6"/>
      <c r="D128" s="9"/>
      <c r="E128" s="6"/>
      <c r="F128" s="6"/>
      <c r="G128" s="10"/>
      <c r="H128" s="17"/>
      <c r="I128" s="6"/>
      <c r="J128" s="6"/>
      <c r="K128" s="6"/>
      <c r="L128" s="11"/>
      <c r="M128" s="11"/>
      <c r="N128" s="11"/>
      <c r="O128" s="9"/>
      <c r="P128" s="9"/>
      <c r="Q128" s="9"/>
      <c r="R128" s="9"/>
      <c r="S128" s="9"/>
      <c r="T128" s="9"/>
      <c r="U128" s="9"/>
      <c r="V128" s="9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</row>
    <row r="129" spans="1:48" s="1" customFormat="1" ht="13.9" customHeight="1">
      <c r="A129" s="7">
        <v>6</v>
      </c>
      <c r="B129" s="7"/>
      <c r="C129" s="7"/>
      <c r="D129" s="12"/>
      <c r="E129" s="7"/>
      <c r="F129" s="7"/>
      <c r="G129" s="7"/>
      <c r="H129" s="18"/>
      <c r="I129" s="7"/>
      <c r="J129" s="7"/>
      <c r="K129" s="7"/>
      <c r="L129" s="13"/>
      <c r="M129" s="13"/>
      <c r="N129" s="13"/>
      <c r="O129" s="12"/>
      <c r="P129" s="12"/>
      <c r="Q129" s="12"/>
      <c r="R129" s="12"/>
      <c r="S129" s="12"/>
      <c r="T129" s="12"/>
      <c r="U129" s="12"/>
      <c r="V129" s="12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s="1" customFormat="1" ht="13.9" customHeight="1">
      <c r="A130" s="6">
        <v>7</v>
      </c>
      <c r="B130" s="6"/>
      <c r="C130" s="6"/>
      <c r="D130" s="9"/>
      <c r="E130" s="6"/>
      <c r="F130" s="6"/>
      <c r="G130" s="10"/>
      <c r="H130" s="17"/>
      <c r="I130" s="6"/>
      <c r="J130" s="6"/>
      <c r="K130" s="6"/>
      <c r="L130" s="11"/>
      <c r="M130" s="11"/>
      <c r="N130" s="11"/>
      <c r="O130" s="9"/>
      <c r="P130" s="9"/>
      <c r="Q130" s="9"/>
      <c r="R130" s="9"/>
      <c r="S130" s="9"/>
      <c r="T130" s="9"/>
      <c r="U130" s="9"/>
      <c r="V130" s="9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</row>
    <row r="131" spans="1:48" s="1" customFormat="1" ht="13.9" customHeight="1">
      <c r="A131" s="7">
        <v>8</v>
      </c>
      <c r="B131" s="7"/>
      <c r="C131" s="7"/>
      <c r="D131" s="12"/>
      <c r="E131" s="7"/>
      <c r="F131" s="7"/>
      <c r="G131" s="7"/>
      <c r="H131" s="18"/>
      <c r="I131" s="7"/>
      <c r="J131" s="7"/>
      <c r="K131" s="7"/>
      <c r="L131" s="13"/>
      <c r="M131" s="13"/>
      <c r="N131" s="13"/>
      <c r="O131" s="12"/>
      <c r="P131" s="12"/>
      <c r="Q131" s="12"/>
      <c r="R131" s="12"/>
      <c r="S131" s="12"/>
      <c r="T131" s="12"/>
      <c r="U131" s="12"/>
      <c r="V131" s="12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s="1" customFormat="1" ht="13.9" customHeight="1">
      <c r="A132" s="6">
        <v>9</v>
      </c>
      <c r="B132" s="6"/>
      <c r="C132" s="6"/>
      <c r="D132" s="9"/>
      <c r="E132" s="6"/>
      <c r="F132" s="6"/>
      <c r="G132" s="10"/>
      <c r="H132" s="17"/>
      <c r="I132" s="6"/>
      <c r="J132" s="6"/>
      <c r="K132" s="6"/>
      <c r="L132" s="11"/>
      <c r="M132" s="11"/>
      <c r="N132" s="11"/>
      <c r="O132" s="9"/>
      <c r="P132" s="9"/>
      <c r="Q132" s="9"/>
      <c r="R132" s="9"/>
      <c r="S132" s="9"/>
      <c r="T132" s="9"/>
      <c r="U132" s="9"/>
      <c r="V132" s="9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</row>
    <row r="133" spans="1:48" s="1" customFormat="1" ht="13.9" customHeight="1">
      <c r="A133" s="7">
        <v>10</v>
      </c>
      <c r="B133" s="7"/>
      <c r="C133" s="7"/>
      <c r="D133" s="12"/>
      <c r="E133" s="7"/>
      <c r="F133" s="7"/>
      <c r="G133" s="7"/>
      <c r="H133" s="18"/>
      <c r="I133" s="7"/>
      <c r="J133" s="7"/>
      <c r="K133" s="7"/>
      <c r="L133" s="13"/>
      <c r="M133" s="13"/>
      <c r="N133" s="13"/>
      <c r="O133" s="12"/>
      <c r="P133" s="12"/>
      <c r="Q133" s="12"/>
      <c r="R133" s="12"/>
      <c r="S133" s="12"/>
      <c r="T133" s="12"/>
      <c r="U133" s="12"/>
      <c r="V133" s="12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s="1" customFormat="1" ht="13.9" customHeight="1">
      <c r="A134" s="6">
        <v>11</v>
      </c>
      <c r="B134" s="6"/>
      <c r="C134" s="6"/>
      <c r="D134" s="9"/>
      <c r="E134" s="6"/>
      <c r="F134" s="6"/>
      <c r="G134" s="10"/>
      <c r="H134" s="17"/>
      <c r="I134" s="6"/>
      <c r="J134" s="6"/>
      <c r="K134" s="6"/>
      <c r="L134" s="11"/>
      <c r="M134" s="11"/>
      <c r="N134" s="11"/>
      <c r="O134" s="9"/>
      <c r="P134" s="9"/>
      <c r="Q134" s="9"/>
      <c r="R134" s="9"/>
      <c r="S134" s="9"/>
      <c r="T134" s="9"/>
      <c r="U134" s="9"/>
      <c r="V134" s="9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</row>
    <row r="135" spans="1:48" s="1" customFormat="1" ht="13.9" customHeight="1">
      <c r="A135" s="7">
        <v>12</v>
      </c>
      <c r="B135" s="7"/>
      <c r="C135" s="7"/>
      <c r="D135" s="12"/>
      <c r="E135" s="7"/>
      <c r="F135" s="7"/>
      <c r="G135" s="7"/>
      <c r="H135" s="18"/>
      <c r="I135" s="7"/>
      <c r="J135" s="7"/>
      <c r="K135" s="7"/>
      <c r="L135" s="13"/>
      <c r="M135" s="13"/>
      <c r="N135" s="13"/>
      <c r="O135" s="12"/>
      <c r="P135" s="12"/>
      <c r="Q135" s="12"/>
      <c r="R135" s="12"/>
      <c r="S135" s="12"/>
      <c r="T135" s="12"/>
      <c r="U135" s="12"/>
      <c r="V135" s="12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s="1" customFormat="1" ht="13.9" customHeight="1" thickBot="1">
      <c r="A136" s="4" t="s">
        <v>154</v>
      </c>
      <c r="B136" s="25">
        <f>C136+D136+E136+F136</f>
        <v>0</v>
      </c>
      <c r="C136" s="8">
        <f>SUM(C124:C135)</f>
        <v>0</v>
      </c>
      <c r="D136" s="8">
        <f>SUM(D124:D135)</f>
        <v>0</v>
      </c>
      <c r="E136" s="8">
        <f>SUM(E124:E135)</f>
        <v>0</v>
      </c>
      <c r="F136" s="8">
        <f>SUM(F124:F135)</f>
        <v>0</v>
      </c>
      <c r="G136" s="8">
        <f>SUM(G124:G135)</f>
        <v>0</v>
      </c>
      <c r="H136" s="30">
        <f>IFERROR((G136/F136),0)</f>
        <v>0</v>
      </c>
      <c r="I136" s="31">
        <f>IFERROR((F136/B136),0)</f>
        <v>0</v>
      </c>
      <c r="J136" s="15" t="e">
        <f>AVERAGE(J124:J135)</f>
        <v>#DIV/0!</v>
      </c>
      <c r="K136" s="31">
        <f>IFERROR((I136-J136),0)</f>
        <v>0</v>
      </c>
      <c r="L136" s="8">
        <f>SUM(L124:L135)</f>
        <v>0</v>
      </c>
      <c r="M136" s="8">
        <f>SUM(M124:M135)</f>
        <v>0</v>
      </c>
      <c r="N136" s="32">
        <f>IFERROR((L136/C136),0)</f>
        <v>0</v>
      </c>
      <c r="O136" s="32">
        <f>IFERROR((M136/C136),0)</f>
        <v>0</v>
      </c>
      <c r="P136" s="15" t="e">
        <f>AVERAGE(P124:P135)</f>
        <v>#DIV/0!</v>
      </c>
      <c r="Q136" s="31">
        <f>IFERROR((N136-P136),0)</f>
        <v>0</v>
      </c>
      <c r="R136" s="31">
        <f>IFERROR((O136-P136),0)</f>
        <v>0</v>
      </c>
      <c r="S136" s="8">
        <f>SUM(S124:S135)</f>
        <v>0</v>
      </c>
      <c r="T136" s="30">
        <f>IFERROR((S136/C136),0)</f>
        <v>0</v>
      </c>
      <c r="U136" s="8">
        <f>SUM(U124:U135)</f>
        <v>0</v>
      </c>
      <c r="V136" s="33">
        <f>IFERROR((U136*60/C136),0)</f>
        <v>0</v>
      </c>
      <c r="W136" s="14" t="e">
        <f>AVERAGE(W124:W135)</f>
        <v>#DIV/0!</v>
      </c>
      <c r="X136" s="30">
        <f>IFERROR((V136-W136),0)</f>
        <v>0</v>
      </c>
      <c r="Y136" s="8">
        <f>SUM(Y124:Y135)</f>
        <v>0</v>
      </c>
      <c r="Z136" s="41" t="e">
        <f>Y136/C136</f>
        <v>#DIV/0!</v>
      </c>
      <c r="AA136" s="8">
        <f>SUM(AA124:AA135)</f>
        <v>0</v>
      </c>
      <c r="AB136" s="41" t="e">
        <f>AA136/C136</f>
        <v>#DIV/0!</v>
      </c>
      <c r="AC136" s="8">
        <f>SUM(AC124:AC135)</f>
        <v>0</v>
      </c>
      <c r="AD136" s="41" t="e">
        <f>AC136/C136</f>
        <v>#DIV/0!</v>
      </c>
      <c r="AE136" s="8">
        <f>SUM(AE124:AE135)</f>
        <v>0</v>
      </c>
      <c r="AF136" s="41" t="e">
        <f>AE136/C136</f>
        <v>#DIV/0!</v>
      </c>
      <c r="AG136" s="8">
        <f>SUM(AG124:AG135)</f>
        <v>0</v>
      </c>
      <c r="AH136" s="41" t="e">
        <f>AG136/C136</f>
        <v>#DIV/0!</v>
      </c>
      <c r="AI136" s="8">
        <f>SUM(AI124:AI135)</f>
        <v>0</v>
      </c>
      <c r="AJ136" s="41" t="e">
        <f>AI136/C136</f>
        <v>#DIV/0!</v>
      </c>
      <c r="AK136" s="8">
        <f>SUM(AK124:AK135)</f>
        <v>0</v>
      </c>
      <c r="AL136" s="41" t="e">
        <f>AK136/C136</f>
        <v>#DIV/0!</v>
      </c>
      <c r="AM136" s="8">
        <f>SUM(AM124:AM135)</f>
        <v>0</v>
      </c>
      <c r="AN136" s="41" t="e">
        <f>AM136/C136</f>
        <v>#DIV/0!</v>
      </c>
      <c r="AO136" s="8">
        <f>SUM(AO124:AO135)</f>
        <v>0</v>
      </c>
      <c r="AP136" s="41" t="e">
        <f>AO136/C136</f>
        <v>#DIV/0!</v>
      </c>
      <c r="AQ136" s="8">
        <f>SUM(AQ124:AQ135)</f>
        <v>0</v>
      </c>
      <c r="AR136" s="41" t="e">
        <f>AQ136/C136</f>
        <v>#DIV/0!</v>
      </c>
      <c r="AS136" s="8">
        <f>SUM(AS124:AS135)</f>
        <v>0</v>
      </c>
      <c r="AT136" s="41" t="e">
        <f>AS136/C136</f>
        <v>#DIV/0!</v>
      </c>
      <c r="AU136" s="8">
        <f>SUM(AU124:AU135)</f>
        <v>0</v>
      </c>
      <c r="AV136" s="41" t="e">
        <f>AU136/C136</f>
        <v>#DIV/0!</v>
      </c>
    </row>
    <row r="137" spans="1:48" s="1" customFormat="1" ht="13.9" customHeight="1"/>
    <row r="138" spans="1:48" s="1" customFormat="1" ht="13.9" customHeight="1">
      <c r="A138" s="16" t="s">
        <v>161</v>
      </c>
    </row>
    <row r="139" spans="1:48" s="1" customFormat="1" ht="13.9" customHeight="1">
      <c r="A139" s="16"/>
    </row>
    <row r="140" spans="1:48" s="1" customFormat="1" ht="13.9" customHeight="1">
      <c r="A140" s="59" t="s">
        <v>2</v>
      </c>
      <c r="B140" s="59" t="s">
        <v>11</v>
      </c>
      <c r="C140" s="59" t="s">
        <v>12</v>
      </c>
      <c r="D140" s="60" t="s">
        <v>13</v>
      </c>
      <c r="E140" s="60" t="s">
        <v>14</v>
      </c>
      <c r="F140" s="59" t="s">
        <v>15</v>
      </c>
      <c r="G140" s="59" t="s">
        <v>16</v>
      </c>
      <c r="H140" s="59" t="s">
        <v>17</v>
      </c>
      <c r="I140" s="59" t="s">
        <v>18</v>
      </c>
      <c r="J140" s="59" t="s">
        <v>19</v>
      </c>
      <c r="K140" s="59" t="s">
        <v>20</v>
      </c>
      <c r="L140" s="59" t="s">
        <v>21</v>
      </c>
      <c r="M140" s="59" t="s">
        <v>22</v>
      </c>
      <c r="N140" s="59" t="s">
        <v>23</v>
      </c>
      <c r="O140" s="59" t="s">
        <v>24</v>
      </c>
      <c r="P140" s="59" t="s">
        <v>25</v>
      </c>
      <c r="Q140" s="59" t="s">
        <v>26</v>
      </c>
      <c r="R140" s="59" t="s">
        <v>27</v>
      </c>
      <c r="S140" s="60" t="s">
        <v>28</v>
      </c>
      <c r="T140" s="59" t="s">
        <v>29</v>
      </c>
      <c r="U140" s="59" t="s">
        <v>30</v>
      </c>
      <c r="V140" s="59" t="s">
        <v>31</v>
      </c>
      <c r="W140" s="59" t="s">
        <v>32</v>
      </c>
      <c r="X140" s="59" t="s">
        <v>33</v>
      </c>
      <c r="Y140" s="59" t="s">
        <v>34</v>
      </c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</row>
    <row r="141" spans="1:48" s="1" customFormat="1" ht="13.9" customHeight="1">
      <c r="A141" s="59"/>
      <c r="B141" s="59"/>
      <c r="C141" s="59"/>
      <c r="D141" s="60"/>
      <c r="E141" s="60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60"/>
      <c r="T141" s="59"/>
      <c r="U141" s="59"/>
      <c r="V141" s="59"/>
      <c r="W141" s="59"/>
      <c r="X141" s="59"/>
      <c r="Y141" s="59" t="s">
        <v>35</v>
      </c>
      <c r="Z141" s="59"/>
      <c r="AA141" s="59" t="s">
        <v>36</v>
      </c>
      <c r="AB141" s="59"/>
      <c r="AC141" s="59" t="s">
        <v>37</v>
      </c>
      <c r="AD141" s="59"/>
      <c r="AE141" s="59" t="s">
        <v>38</v>
      </c>
      <c r="AF141" s="59"/>
      <c r="AG141" s="59" t="s">
        <v>39</v>
      </c>
      <c r="AH141" s="59"/>
      <c r="AI141" s="59" t="s">
        <v>40</v>
      </c>
      <c r="AJ141" s="59"/>
      <c r="AK141" s="59" t="s">
        <v>41</v>
      </c>
      <c r="AL141" s="59"/>
      <c r="AM141" s="59" t="s">
        <v>42</v>
      </c>
      <c r="AN141" s="59"/>
      <c r="AO141" s="59" t="s">
        <v>43</v>
      </c>
      <c r="AP141" s="59"/>
      <c r="AQ141" s="59" t="s">
        <v>44</v>
      </c>
      <c r="AR141" s="59"/>
      <c r="AS141" s="59" t="s">
        <v>45</v>
      </c>
      <c r="AT141" s="59"/>
      <c r="AU141" s="59" t="s">
        <v>46</v>
      </c>
      <c r="AV141" s="59"/>
    </row>
    <row r="142" spans="1:48" s="1" customFormat="1" ht="36.6" customHeight="1">
      <c r="A142" s="59"/>
      <c r="B142" s="59"/>
      <c r="C142" s="59"/>
      <c r="D142" s="60"/>
      <c r="E142" s="60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60"/>
      <c r="T142" s="59"/>
      <c r="U142" s="59"/>
      <c r="V142" s="59"/>
      <c r="W142" s="59"/>
      <c r="X142" s="59"/>
      <c r="Y142" s="37" t="s">
        <v>47</v>
      </c>
      <c r="Z142" s="37" t="s">
        <v>48</v>
      </c>
      <c r="AA142" s="37" t="s">
        <v>47</v>
      </c>
      <c r="AB142" s="37" t="s">
        <v>48</v>
      </c>
      <c r="AC142" s="37" t="s">
        <v>47</v>
      </c>
      <c r="AD142" s="37" t="s">
        <v>48</v>
      </c>
      <c r="AE142" s="37" t="s">
        <v>47</v>
      </c>
      <c r="AF142" s="37" t="s">
        <v>48</v>
      </c>
      <c r="AG142" s="37" t="s">
        <v>47</v>
      </c>
      <c r="AH142" s="37" t="s">
        <v>48</v>
      </c>
      <c r="AI142" s="37" t="s">
        <v>47</v>
      </c>
      <c r="AJ142" s="37" t="s">
        <v>48</v>
      </c>
      <c r="AK142" s="37" t="s">
        <v>47</v>
      </c>
      <c r="AL142" s="37" t="s">
        <v>48</v>
      </c>
      <c r="AM142" s="37" t="s">
        <v>47</v>
      </c>
      <c r="AN142" s="37" t="s">
        <v>48</v>
      </c>
      <c r="AO142" s="37" t="s">
        <v>47</v>
      </c>
      <c r="AP142" s="37" t="s">
        <v>48</v>
      </c>
      <c r="AQ142" s="37" t="s">
        <v>47</v>
      </c>
      <c r="AR142" s="37" t="s">
        <v>48</v>
      </c>
      <c r="AS142" s="37" t="s">
        <v>47</v>
      </c>
      <c r="AT142" s="37" t="s">
        <v>48</v>
      </c>
      <c r="AU142" s="37" t="s">
        <v>47</v>
      </c>
      <c r="AV142" s="37" t="s">
        <v>48</v>
      </c>
    </row>
    <row r="143" spans="1:48" s="1" customFormat="1" ht="13.9" customHeight="1">
      <c r="A143" s="6">
        <v>1</v>
      </c>
      <c r="B143" s="6"/>
      <c r="C143" s="6"/>
      <c r="D143" s="9"/>
      <c r="E143" s="6"/>
      <c r="F143" s="6"/>
      <c r="G143" s="10"/>
      <c r="H143" s="17"/>
      <c r="I143" s="6"/>
      <c r="J143" s="6"/>
      <c r="K143" s="6"/>
      <c r="L143" s="11"/>
      <c r="M143" s="11"/>
      <c r="N143" s="11"/>
      <c r="O143" s="9"/>
      <c r="P143" s="9"/>
      <c r="Q143" s="9"/>
      <c r="R143" s="9"/>
      <c r="S143" s="9"/>
      <c r="T143" s="9"/>
      <c r="U143" s="9"/>
      <c r="V143" s="9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</row>
    <row r="144" spans="1:48" s="1" customFormat="1" ht="13.9" customHeight="1">
      <c r="A144" s="7">
        <v>2</v>
      </c>
      <c r="B144" s="7"/>
      <c r="C144" s="7"/>
      <c r="D144" s="12"/>
      <c r="E144" s="7"/>
      <c r="F144" s="7"/>
      <c r="G144" s="7"/>
      <c r="H144" s="18"/>
      <c r="I144" s="7"/>
      <c r="J144" s="7"/>
      <c r="K144" s="7"/>
      <c r="L144" s="13"/>
      <c r="M144" s="13"/>
      <c r="N144" s="13"/>
      <c r="O144" s="12"/>
      <c r="P144" s="12"/>
      <c r="Q144" s="12"/>
      <c r="R144" s="12"/>
      <c r="S144" s="12"/>
      <c r="T144" s="12"/>
      <c r="U144" s="12"/>
      <c r="V144" s="12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</row>
    <row r="145" spans="1:48" s="1" customFormat="1" ht="13.9" customHeight="1">
      <c r="A145" s="6">
        <v>3</v>
      </c>
      <c r="B145" s="6"/>
      <c r="C145" s="6"/>
      <c r="D145" s="9"/>
      <c r="E145" s="6"/>
      <c r="F145" s="6"/>
      <c r="G145" s="10"/>
      <c r="H145" s="17"/>
      <c r="I145" s="6"/>
      <c r="J145" s="6"/>
      <c r="K145" s="6"/>
      <c r="L145" s="11"/>
      <c r="M145" s="11"/>
      <c r="N145" s="11"/>
      <c r="O145" s="9"/>
      <c r="P145" s="9"/>
      <c r="Q145" s="9"/>
      <c r="R145" s="9"/>
      <c r="S145" s="9"/>
      <c r="T145" s="9"/>
      <c r="U145" s="9"/>
      <c r="V145" s="9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</row>
    <row r="146" spans="1:48" s="1" customFormat="1" ht="13.9" customHeight="1">
      <c r="A146" s="7">
        <v>4</v>
      </c>
      <c r="B146" s="7"/>
      <c r="C146" s="7"/>
      <c r="D146" s="12"/>
      <c r="E146" s="7"/>
      <c r="F146" s="7"/>
      <c r="G146" s="7"/>
      <c r="H146" s="18"/>
      <c r="I146" s="7"/>
      <c r="J146" s="7"/>
      <c r="K146" s="7"/>
      <c r="L146" s="13"/>
      <c r="M146" s="13"/>
      <c r="N146" s="13"/>
      <c r="O146" s="12"/>
      <c r="P146" s="12"/>
      <c r="Q146" s="12"/>
      <c r="R146" s="12"/>
      <c r="S146" s="12"/>
      <c r="T146" s="12"/>
      <c r="U146" s="12"/>
      <c r="V146" s="12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</row>
    <row r="147" spans="1:48" s="1" customFormat="1" ht="13.9" customHeight="1">
      <c r="A147" s="6">
        <v>5</v>
      </c>
      <c r="B147" s="6"/>
      <c r="C147" s="6"/>
      <c r="D147" s="9"/>
      <c r="E147" s="6"/>
      <c r="F147" s="6"/>
      <c r="G147" s="10"/>
      <c r="H147" s="17"/>
      <c r="I147" s="6"/>
      <c r="J147" s="6"/>
      <c r="K147" s="6"/>
      <c r="L147" s="11"/>
      <c r="M147" s="11"/>
      <c r="N147" s="11"/>
      <c r="O147" s="9"/>
      <c r="P147" s="9"/>
      <c r="Q147" s="9"/>
      <c r="R147" s="9"/>
      <c r="S147" s="9"/>
      <c r="T147" s="9"/>
      <c r="U147" s="9"/>
      <c r="V147" s="9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</row>
    <row r="148" spans="1:48" s="1" customFormat="1" ht="13.9" customHeight="1">
      <c r="A148" s="7">
        <v>6</v>
      </c>
      <c r="B148" s="7"/>
      <c r="C148" s="7"/>
      <c r="D148" s="12"/>
      <c r="E148" s="7"/>
      <c r="F148" s="7"/>
      <c r="G148" s="7"/>
      <c r="H148" s="18"/>
      <c r="I148" s="7"/>
      <c r="J148" s="7"/>
      <c r="K148" s="7"/>
      <c r="L148" s="13"/>
      <c r="M148" s="13"/>
      <c r="N148" s="13"/>
      <c r="O148" s="12"/>
      <c r="P148" s="12"/>
      <c r="Q148" s="12"/>
      <c r="R148" s="12"/>
      <c r="S148" s="12"/>
      <c r="T148" s="12"/>
      <c r="U148" s="12"/>
      <c r="V148" s="12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</row>
    <row r="149" spans="1:48" s="1" customFormat="1" ht="13.9" customHeight="1">
      <c r="A149" s="6">
        <v>7</v>
      </c>
      <c r="B149" s="6"/>
      <c r="C149" s="6"/>
      <c r="D149" s="9"/>
      <c r="E149" s="6"/>
      <c r="F149" s="6"/>
      <c r="G149" s="10"/>
      <c r="H149" s="17"/>
      <c r="I149" s="6"/>
      <c r="J149" s="6"/>
      <c r="K149" s="6"/>
      <c r="L149" s="11"/>
      <c r="M149" s="11"/>
      <c r="N149" s="11"/>
      <c r="O149" s="9"/>
      <c r="P149" s="9"/>
      <c r="Q149" s="9"/>
      <c r="R149" s="9"/>
      <c r="S149" s="9"/>
      <c r="T149" s="9"/>
      <c r="U149" s="9"/>
      <c r="V149" s="9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</row>
    <row r="150" spans="1:48" s="1" customFormat="1" ht="13.9" customHeight="1">
      <c r="A150" s="7">
        <v>8</v>
      </c>
      <c r="B150" s="7"/>
      <c r="C150" s="7"/>
      <c r="D150" s="12"/>
      <c r="E150" s="7"/>
      <c r="F150" s="7"/>
      <c r="G150" s="7"/>
      <c r="H150" s="18"/>
      <c r="I150" s="7"/>
      <c r="J150" s="7"/>
      <c r="K150" s="7"/>
      <c r="L150" s="13"/>
      <c r="M150" s="13"/>
      <c r="N150" s="13"/>
      <c r="O150" s="12"/>
      <c r="P150" s="12"/>
      <c r="Q150" s="12"/>
      <c r="R150" s="12"/>
      <c r="S150" s="12"/>
      <c r="T150" s="12"/>
      <c r="U150" s="12"/>
      <c r="V150" s="12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</row>
    <row r="151" spans="1:48" s="1" customFormat="1" ht="13.9" customHeight="1">
      <c r="A151" s="6">
        <v>9</v>
      </c>
      <c r="B151" s="6"/>
      <c r="C151" s="6"/>
      <c r="D151" s="9"/>
      <c r="E151" s="6"/>
      <c r="F151" s="6"/>
      <c r="G151" s="10"/>
      <c r="H151" s="17"/>
      <c r="I151" s="6"/>
      <c r="J151" s="6"/>
      <c r="K151" s="6"/>
      <c r="L151" s="11"/>
      <c r="M151" s="11"/>
      <c r="N151" s="11"/>
      <c r="O151" s="9"/>
      <c r="P151" s="9"/>
      <c r="Q151" s="9"/>
      <c r="R151" s="9"/>
      <c r="S151" s="9"/>
      <c r="T151" s="9"/>
      <c r="U151" s="9"/>
      <c r="V151" s="9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</row>
    <row r="152" spans="1:48" s="1" customFormat="1" ht="13.9" customHeight="1">
      <c r="A152" s="7">
        <v>10</v>
      </c>
      <c r="B152" s="7"/>
      <c r="C152" s="7"/>
      <c r="D152" s="12"/>
      <c r="E152" s="7"/>
      <c r="F152" s="7"/>
      <c r="G152" s="7"/>
      <c r="H152" s="18"/>
      <c r="I152" s="7"/>
      <c r="J152" s="7"/>
      <c r="K152" s="7"/>
      <c r="L152" s="13"/>
      <c r="M152" s="13"/>
      <c r="N152" s="13"/>
      <c r="O152" s="12"/>
      <c r="P152" s="12"/>
      <c r="Q152" s="12"/>
      <c r="R152" s="12"/>
      <c r="S152" s="12"/>
      <c r="T152" s="12"/>
      <c r="U152" s="12"/>
      <c r="V152" s="12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</row>
    <row r="153" spans="1:48" s="1" customFormat="1" ht="13.9" customHeight="1">
      <c r="A153" s="6">
        <v>11</v>
      </c>
      <c r="B153" s="6"/>
      <c r="C153" s="6"/>
      <c r="D153" s="9"/>
      <c r="E153" s="6"/>
      <c r="F153" s="6"/>
      <c r="G153" s="10"/>
      <c r="H153" s="17"/>
      <c r="I153" s="6"/>
      <c r="J153" s="6"/>
      <c r="K153" s="6"/>
      <c r="L153" s="11"/>
      <c r="M153" s="11"/>
      <c r="N153" s="11"/>
      <c r="O153" s="9"/>
      <c r="P153" s="9"/>
      <c r="Q153" s="9"/>
      <c r="R153" s="9"/>
      <c r="S153" s="9"/>
      <c r="T153" s="9"/>
      <c r="U153" s="9"/>
      <c r="V153" s="9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</row>
    <row r="154" spans="1:48" s="1" customFormat="1" ht="13.9" customHeight="1">
      <c r="A154" s="7">
        <v>12</v>
      </c>
      <c r="B154" s="7"/>
      <c r="C154" s="7"/>
      <c r="D154" s="12"/>
      <c r="E154" s="7"/>
      <c r="F154" s="7"/>
      <c r="G154" s="7"/>
      <c r="H154" s="18"/>
      <c r="I154" s="7"/>
      <c r="J154" s="7"/>
      <c r="K154" s="7"/>
      <c r="L154" s="13"/>
      <c r="M154" s="13"/>
      <c r="N154" s="13"/>
      <c r="O154" s="12"/>
      <c r="P154" s="12"/>
      <c r="Q154" s="12"/>
      <c r="R154" s="12"/>
      <c r="S154" s="12"/>
      <c r="T154" s="12"/>
      <c r="U154" s="12"/>
      <c r="V154" s="12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</row>
    <row r="155" spans="1:48" s="1" customFormat="1" ht="13.9" customHeight="1" thickBot="1">
      <c r="A155" s="4" t="s">
        <v>154</v>
      </c>
      <c r="B155" s="25">
        <f>C155+D155+E155+F155</f>
        <v>0</v>
      </c>
      <c r="C155" s="8">
        <f>SUM(C143:C154)</f>
        <v>0</v>
      </c>
      <c r="D155" s="8">
        <f>SUM(D143:D154)</f>
        <v>0</v>
      </c>
      <c r="E155" s="8">
        <f>SUM(E143:E154)</f>
        <v>0</v>
      </c>
      <c r="F155" s="8">
        <f>SUM(F143:F154)</f>
        <v>0</v>
      </c>
      <c r="G155" s="8">
        <f>SUM(G143:G154)</f>
        <v>0</v>
      </c>
      <c r="H155" s="30">
        <f>IFERROR((G155/F155),0)</f>
        <v>0</v>
      </c>
      <c r="I155" s="31">
        <f>IFERROR((F155/B155),0)</f>
        <v>0</v>
      </c>
      <c r="J155" s="15" t="e">
        <f>AVERAGE(J143:J154)</f>
        <v>#DIV/0!</v>
      </c>
      <c r="K155" s="31">
        <f>IFERROR((I155-J155),0)</f>
        <v>0</v>
      </c>
      <c r="L155" s="8">
        <f>SUM(L143:L154)</f>
        <v>0</v>
      </c>
      <c r="M155" s="8">
        <f>SUM(M143:M154)</f>
        <v>0</v>
      </c>
      <c r="N155" s="32">
        <f>IFERROR((L155/C155),0)</f>
        <v>0</v>
      </c>
      <c r="O155" s="32">
        <f>IFERROR((M155/C155),0)</f>
        <v>0</v>
      </c>
      <c r="P155" s="15" t="e">
        <f>AVERAGE(P143:P154)</f>
        <v>#DIV/0!</v>
      </c>
      <c r="Q155" s="31">
        <f>IFERROR((N155-P155),0)</f>
        <v>0</v>
      </c>
      <c r="R155" s="31">
        <f>IFERROR((O155-P155),0)</f>
        <v>0</v>
      </c>
      <c r="S155" s="8">
        <f>SUM(S143:S154)</f>
        <v>0</v>
      </c>
      <c r="T155" s="30">
        <f>IFERROR((S155/C155),0)</f>
        <v>0</v>
      </c>
      <c r="U155" s="8">
        <f>SUM(U143:U154)</f>
        <v>0</v>
      </c>
      <c r="V155" s="33">
        <f>IFERROR((U155*60/C155),0)</f>
        <v>0</v>
      </c>
      <c r="W155" s="14" t="e">
        <f>AVERAGE(W143:W154)</f>
        <v>#DIV/0!</v>
      </c>
      <c r="X155" s="30">
        <f>IFERROR((V155-W155),0)</f>
        <v>0</v>
      </c>
      <c r="Y155" s="8">
        <f>SUM(Y143:Y154)</f>
        <v>0</v>
      </c>
      <c r="Z155" s="41" t="e">
        <f>Y155/C155</f>
        <v>#DIV/0!</v>
      </c>
      <c r="AA155" s="8">
        <f>SUM(AA143:AA154)</f>
        <v>0</v>
      </c>
      <c r="AB155" s="41" t="e">
        <f>AA155/C155</f>
        <v>#DIV/0!</v>
      </c>
      <c r="AC155" s="8">
        <f>SUM(AC143:AC154)</f>
        <v>0</v>
      </c>
      <c r="AD155" s="41" t="e">
        <f>AC155/C155</f>
        <v>#DIV/0!</v>
      </c>
      <c r="AE155" s="8">
        <f>SUM(AE143:AE154)</f>
        <v>0</v>
      </c>
      <c r="AF155" s="41" t="e">
        <f>AE155/C155</f>
        <v>#DIV/0!</v>
      </c>
      <c r="AG155" s="8">
        <f>SUM(AG143:AG154)</f>
        <v>0</v>
      </c>
      <c r="AH155" s="41" t="e">
        <f>AG155/C155</f>
        <v>#DIV/0!</v>
      </c>
      <c r="AI155" s="8">
        <f>SUM(AI143:AI154)</f>
        <v>0</v>
      </c>
      <c r="AJ155" s="41" t="e">
        <f>AI155/C155</f>
        <v>#DIV/0!</v>
      </c>
      <c r="AK155" s="8">
        <f>SUM(AK143:AK154)</f>
        <v>0</v>
      </c>
      <c r="AL155" s="41" t="e">
        <f>AK155/C155</f>
        <v>#DIV/0!</v>
      </c>
      <c r="AM155" s="8">
        <f>SUM(AM143:AM154)</f>
        <v>0</v>
      </c>
      <c r="AN155" s="41" t="e">
        <f>AM155/C155</f>
        <v>#DIV/0!</v>
      </c>
      <c r="AO155" s="8">
        <f>SUM(AO143:AO154)</f>
        <v>0</v>
      </c>
      <c r="AP155" s="41" t="e">
        <f>AO155/C155</f>
        <v>#DIV/0!</v>
      </c>
      <c r="AQ155" s="8">
        <f>SUM(AQ143:AQ154)</f>
        <v>0</v>
      </c>
      <c r="AR155" s="41" t="e">
        <f>AQ155/C155</f>
        <v>#DIV/0!</v>
      </c>
      <c r="AS155" s="8">
        <f>SUM(AS143:AS154)</f>
        <v>0</v>
      </c>
      <c r="AT155" s="41" t="e">
        <f>AS155/C155</f>
        <v>#DIV/0!</v>
      </c>
      <c r="AU155" s="8">
        <f>SUM(AU143:AU154)</f>
        <v>0</v>
      </c>
      <c r="AV155" s="41" t="e">
        <f>AU155/C155</f>
        <v>#DIV/0!</v>
      </c>
    </row>
    <row r="156" spans="1:48" s="1" customFormat="1" ht="13.9" customHeight="1"/>
    <row r="157" spans="1:48" s="1" customFormat="1" ht="13.9" customHeight="1">
      <c r="A157" s="1" t="s">
        <v>162</v>
      </c>
    </row>
    <row r="158" spans="1:48" s="1" customFormat="1" ht="13.9" customHeight="1"/>
    <row r="159" spans="1:48" s="1" customFormat="1" ht="13.9" customHeight="1">
      <c r="A159" s="59" t="s">
        <v>2</v>
      </c>
      <c r="B159" s="59" t="s">
        <v>11</v>
      </c>
      <c r="C159" s="59" t="s">
        <v>12</v>
      </c>
      <c r="D159" s="60" t="s">
        <v>13</v>
      </c>
      <c r="E159" s="60" t="s">
        <v>14</v>
      </c>
      <c r="F159" s="59" t="s">
        <v>15</v>
      </c>
      <c r="G159" s="59" t="s">
        <v>16</v>
      </c>
      <c r="H159" s="59" t="s">
        <v>17</v>
      </c>
      <c r="I159" s="59" t="s">
        <v>18</v>
      </c>
      <c r="J159" s="59" t="s">
        <v>19</v>
      </c>
      <c r="K159" s="59" t="s">
        <v>20</v>
      </c>
      <c r="L159" s="59" t="s">
        <v>21</v>
      </c>
      <c r="M159" s="59" t="s">
        <v>22</v>
      </c>
      <c r="N159" s="59" t="s">
        <v>23</v>
      </c>
      <c r="O159" s="59" t="s">
        <v>24</v>
      </c>
      <c r="P159" s="59" t="s">
        <v>25</v>
      </c>
      <c r="Q159" s="59" t="s">
        <v>26</v>
      </c>
      <c r="R159" s="59" t="s">
        <v>27</v>
      </c>
      <c r="S159" s="60" t="s">
        <v>28</v>
      </c>
      <c r="T159" s="59" t="s">
        <v>29</v>
      </c>
      <c r="U159" s="59" t="s">
        <v>30</v>
      </c>
      <c r="V159" s="59" t="s">
        <v>31</v>
      </c>
      <c r="W159" s="59" t="s">
        <v>32</v>
      </c>
      <c r="X159" s="59" t="s">
        <v>33</v>
      </c>
      <c r="Y159" s="59" t="s">
        <v>34</v>
      </c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</row>
    <row r="160" spans="1:48" s="1" customFormat="1" ht="13.9" customHeight="1">
      <c r="A160" s="59"/>
      <c r="B160" s="59"/>
      <c r="C160" s="59"/>
      <c r="D160" s="60"/>
      <c r="E160" s="60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60"/>
      <c r="T160" s="59"/>
      <c r="U160" s="59"/>
      <c r="V160" s="59"/>
      <c r="W160" s="59"/>
      <c r="X160" s="59"/>
      <c r="Y160" s="59" t="s">
        <v>35</v>
      </c>
      <c r="Z160" s="59"/>
      <c r="AA160" s="59" t="s">
        <v>36</v>
      </c>
      <c r="AB160" s="59"/>
      <c r="AC160" s="59" t="s">
        <v>37</v>
      </c>
      <c r="AD160" s="59"/>
      <c r="AE160" s="59" t="s">
        <v>38</v>
      </c>
      <c r="AF160" s="59"/>
      <c r="AG160" s="59" t="s">
        <v>39</v>
      </c>
      <c r="AH160" s="59"/>
      <c r="AI160" s="59" t="s">
        <v>40</v>
      </c>
      <c r="AJ160" s="59"/>
      <c r="AK160" s="59" t="s">
        <v>41</v>
      </c>
      <c r="AL160" s="59"/>
      <c r="AM160" s="59" t="s">
        <v>42</v>
      </c>
      <c r="AN160" s="59"/>
      <c r="AO160" s="59" t="s">
        <v>43</v>
      </c>
      <c r="AP160" s="59"/>
      <c r="AQ160" s="59" t="s">
        <v>44</v>
      </c>
      <c r="AR160" s="59"/>
      <c r="AS160" s="59" t="s">
        <v>45</v>
      </c>
      <c r="AT160" s="59"/>
      <c r="AU160" s="59" t="s">
        <v>46</v>
      </c>
      <c r="AV160" s="59"/>
    </row>
    <row r="161" spans="1:48" ht="42" customHeight="1">
      <c r="A161" s="59"/>
      <c r="B161" s="59"/>
      <c r="C161" s="59"/>
      <c r="D161" s="60"/>
      <c r="E161" s="60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60"/>
      <c r="T161" s="59"/>
      <c r="U161" s="59"/>
      <c r="V161" s="59"/>
      <c r="W161" s="59"/>
      <c r="X161" s="59"/>
      <c r="Y161" s="37" t="s">
        <v>47</v>
      </c>
      <c r="Z161" s="37" t="s">
        <v>48</v>
      </c>
      <c r="AA161" s="37" t="s">
        <v>47</v>
      </c>
      <c r="AB161" s="37" t="s">
        <v>48</v>
      </c>
      <c r="AC161" s="37" t="s">
        <v>47</v>
      </c>
      <c r="AD161" s="37" t="s">
        <v>48</v>
      </c>
      <c r="AE161" s="37" t="s">
        <v>47</v>
      </c>
      <c r="AF161" s="37" t="s">
        <v>48</v>
      </c>
      <c r="AG161" s="37" t="s">
        <v>47</v>
      </c>
      <c r="AH161" s="37" t="s">
        <v>48</v>
      </c>
      <c r="AI161" s="37" t="s">
        <v>47</v>
      </c>
      <c r="AJ161" s="37" t="s">
        <v>48</v>
      </c>
      <c r="AK161" s="37" t="s">
        <v>47</v>
      </c>
      <c r="AL161" s="37" t="s">
        <v>48</v>
      </c>
      <c r="AM161" s="37" t="s">
        <v>47</v>
      </c>
      <c r="AN161" s="37" t="s">
        <v>48</v>
      </c>
      <c r="AO161" s="37" t="s">
        <v>47</v>
      </c>
      <c r="AP161" s="37" t="s">
        <v>48</v>
      </c>
      <c r="AQ161" s="37" t="s">
        <v>47</v>
      </c>
      <c r="AR161" s="37" t="s">
        <v>48</v>
      </c>
      <c r="AS161" s="37" t="s">
        <v>47</v>
      </c>
      <c r="AT161" s="37" t="s">
        <v>48</v>
      </c>
      <c r="AU161" s="37" t="s">
        <v>47</v>
      </c>
      <c r="AV161" s="37" t="s">
        <v>48</v>
      </c>
    </row>
    <row r="162" spans="1:48" ht="12" customHeight="1">
      <c r="A162" s="6">
        <v>1</v>
      </c>
      <c r="B162" s="6"/>
      <c r="C162" s="6"/>
      <c r="D162" s="9"/>
      <c r="E162" s="6"/>
      <c r="F162" s="6"/>
      <c r="G162" s="10"/>
      <c r="H162" s="17"/>
      <c r="I162" s="6"/>
      <c r="J162" s="6"/>
      <c r="K162" s="6"/>
      <c r="L162" s="11"/>
      <c r="M162" s="11"/>
      <c r="N162" s="11"/>
      <c r="O162" s="9"/>
      <c r="P162" s="9"/>
      <c r="Q162" s="9"/>
      <c r="R162" s="9"/>
      <c r="S162" s="9"/>
      <c r="T162" s="9"/>
      <c r="U162" s="9"/>
      <c r="V162" s="9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</row>
    <row r="163" spans="1:48" ht="12" customHeight="1">
      <c r="A163" s="7">
        <v>2</v>
      </c>
      <c r="B163" s="7"/>
      <c r="C163" s="7"/>
      <c r="D163" s="12"/>
      <c r="E163" s="7"/>
      <c r="F163" s="7"/>
      <c r="G163" s="7"/>
      <c r="H163" s="18"/>
      <c r="I163" s="7"/>
      <c r="J163" s="7"/>
      <c r="K163" s="7"/>
      <c r="L163" s="13"/>
      <c r="M163" s="13"/>
      <c r="N163" s="13"/>
      <c r="O163" s="12"/>
      <c r="P163" s="12"/>
      <c r="Q163" s="12"/>
      <c r="R163" s="12"/>
      <c r="S163" s="12"/>
      <c r="T163" s="12"/>
      <c r="U163" s="12"/>
      <c r="V163" s="12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ht="12" customHeight="1">
      <c r="A164" s="6">
        <v>3</v>
      </c>
      <c r="B164" s="6"/>
      <c r="C164" s="6"/>
      <c r="D164" s="9"/>
      <c r="E164" s="6"/>
      <c r="F164" s="6"/>
      <c r="G164" s="10"/>
      <c r="H164" s="17"/>
      <c r="I164" s="6"/>
      <c r="J164" s="6"/>
      <c r="K164" s="6"/>
      <c r="L164" s="11"/>
      <c r="M164" s="11"/>
      <c r="N164" s="11"/>
      <c r="O164" s="9"/>
      <c r="P164" s="9"/>
      <c r="Q164" s="9"/>
      <c r="R164" s="9"/>
      <c r="S164" s="9"/>
      <c r="T164" s="9"/>
      <c r="U164" s="9"/>
      <c r="V164" s="9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</row>
    <row r="165" spans="1:48" ht="12" customHeight="1">
      <c r="A165" s="7">
        <v>4</v>
      </c>
      <c r="B165" s="7"/>
      <c r="C165" s="7"/>
      <c r="D165" s="12"/>
      <c r="E165" s="7"/>
      <c r="F165" s="7"/>
      <c r="G165" s="7"/>
      <c r="H165" s="18"/>
      <c r="I165" s="7"/>
      <c r="J165" s="7"/>
      <c r="K165" s="7"/>
      <c r="L165" s="13"/>
      <c r="M165" s="13"/>
      <c r="N165" s="13"/>
      <c r="O165" s="12"/>
      <c r="P165" s="12"/>
      <c r="Q165" s="12"/>
      <c r="R165" s="12"/>
      <c r="S165" s="12"/>
      <c r="T165" s="12"/>
      <c r="U165" s="12"/>
      <c r="V165" s="12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ht="12" customHeight="1">
      <c r="A166" s="6">
        <v>5</v>
      </c>
      <c r="B166" s="6"/>
      <c r="C166" s="6"/>
      <c r="D166" s="9"/>
      <c r="E166" s="6"/>
      <c r="F166" s="6"/>
      <c r="G166" s="10"/>
      <c r="H166" s="17"/>
      <c r="I166" s="6"/>
      <c r="J166" s="6"/>
      <c r="K166" s="6"/>
      <c r="L166" s="11"/>
      <c r="M166" s="11"/>
      <c r="N166" s="11"/>
      <c r="O166" s="9"/>
      <c r="P166" s="9"/>
      <c r="Q166" s="9"/>
      <c r="R166" s="9"/>
      <c r="S166" s="9"/>
      <c r="T166" s="9"/>
      <c r="U166" s="9"/>
      <c r="V166" s="9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</row>
    <row r="167" spans="1:48" ht="12" customHeight="1">
      <c r="A167" s="7">
        <v>6</v>
      </c>
      <c r="B167" s="7"/>
      <c r="C167" s="7"/>
      <c r="D167" s="12"/>
      <c r="E167" s="7"/>
      <c r="F167" s="7"/>
      <c r="G167" s="7"/>
      <c r="H167" s="18"/>
      <c r="I167" s="7"/>
      <c r="J167" s="7"/>
      <c r="K167" s="7"/>
      <c r="L167" s="13"/>
      <c r="M167" s="13"/>
      <c r="N167" s="13"/>
      <c r="O167" s="12"/>
      <c r="P167" s="12"/>
      <c r="Q167" s="12"/>
      <c r="R167" s="12"/>
      <c r="S167" s="12"/>
      <c r="T167" s="12"/>
      <c r="U167" s="12"/>
      <c r="V167" s="12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ht="12" customHeight="1">
      <c r="A168" s="6">
        <v>7</v>
      </c>
      <c r="B168" s="6"/>
      <c r="C168" s="6"/>
      <c r="D168" s="9"/>
      <c r="E168" s="6"/>
      <c r="F168" s="6"/>
      <c r="G168" s="10"/>
      <c r="H168" s="17"/>
      <c r="I168" s="6"/>
      <c r="J168" s="6"/>
      <c r="K168" s="6"/>
      <c r="L168" s="11"/>
      <c r="M168" s="11"/>
      <c r="N168" s="11"/>
      <c r="O168" s="9"/>
      <c r="P168" s="9"/>
      <c r="Q168" s="9"/>
      <c r="R168" s="9"/>
      <c r="S168" s="9"/>
      <c r="T168" s="9"/>
      <c r="U168" s="9"/>
      <c r="V168" s="9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</row>
    <row r="169" spans="1:48" ht="12" customHeight="1">
      <c r="A169" s="7">
        <v>8</v>
      </c>
      <c r="B169" s="7"/>
      <c r="C169" s="7"/>
      <c r="D169" s="12"/>
      <c r="E169" s="7"/>
      <c r="F169" s="7"/>
      <c r="G169" s="7"/>
      <c r="H169" s="18"/>
      <c r="I169" s="7"/>
      <c r="J169" s="7"/>
      <c r="K169" s="7"/>
      <c r="L169" s="13"/>
      <c r="M169" s="13"/>
      <c r="N169" s="13"/>
      <c r="O169" s="12"/>
      <c r="P169" s="12"/>
      <c r="Q169" s="12"/>
      <c r="R169" s="12"/>
      <c r="S169" s="12"/>
      <c r="T169" s="12"/>
      <c r="U169" s="12"/>
      <c r="V169" s="12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ht="12" customHeight="1">
      <c r="A170" s="6">
        <v>9</v>
      </c>
      <c r="B170" s="6"/>
      <c r="C170" s="6"/>
      <c r="D170" s="9"/>
      <c r="E170" s="6"/>
      <c r="F170" s="6"/>
      <c r="G170" s="10"/>
      <c r="H170" s="17"/>
      <c r="I170" s="6"/>
      <c r="J170" s="6"/>
      <c r="K170" s="6"/>
      <c r="L170" s="11"/>
      <c r="M170" s="11"/>
      <c r="N170" s="11"/>
      <c r="O170" s="9"/>
      <c r="P170" s="9"/>
      <c r="Q170" s="9"/>
      <c r="R170" s="9"/>
      <c r="S170" s="9"/>
      <c r="T170" s="9"/>
      <c r="U170" s="9"/>
      <c r="V170" s="9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</row>
    <row r="171" spans="1:48" ht="12" customHeight="1">
      <c r="A171" s="7">
        <v>10</v>
      </c>
      <c r="B171" s="7"/>
      <c r="C171" s="7"/>
      <c r="D171" s="12"/>
      <c r="E171" s="7"/>
      <c r="F171" s="7"/>
      <c r="G171" s="7"/>
      <c r="H171" s="18"/>
      <c r="I171" s="7"/>
      <c r="J171" s="7"/>
      <c r="K171" s="7"/>
      <c r="L171" s="13"/>
      <c r="M171" s="13"/>
      <c r="N171" s="13"/>
      <c r="O171" s="12"/>
      <c r="P171" s="12"/>
      <c r="Q171" s="12"/>
      <c r="R171" s="12"/>
      <c r="S171" s="12"/>
      <c r="T171" s="12"/>
      <c r="U171" s="12"/>
      <c r="V171" s="12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ht="12" customHeight="1">
      <c r="A172" s="6">
        <v>11</v>
      </c>
      <c r="B172" s="6"/>
      <c r="C172" s="6"/>
      <c r="D172" s="9"/>
      <c r="E172" s="6"/>
      <c r="F172" s="6"/>
      <c r="G172" s="10"/>
      <c r="H172" s="17"/>
      <c r="I172" s="6"/>
      <c r="J172" s="6"/>
      <c r="K172" s="6"/>
      <c r="L172" s="11"/>
      <c r="M172" s="11"/>
      <c r="N172" s="11"/>
      <c r="O172" s="9"/>
      <c r="P172" s="9"/>
      <c r="Q172" s="9"/>
      <c r="R172" s="9"/>
      <c r="S172" s="9"/>
      <c r="T172" s="9"/>
      <c r="U172" s="9"/>
      <c r="V172" s="9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</row>
    <row r="173" spans="1:48" ht="12" customHeight="1">
      <c r="A173" s="7">
        <v>12</v>
      </c>
      <c r="B173" s="7"/>
      <c r="C173" s="7"/>
      <c r="D173" s="12"/>
      <c r="E173" s="7"/>
      <c r="F173" s="7"/>
      <c r="G173" s="7"/>
      <c r="H173" s="18"/>
      <c r="I173" s="7"/>
      <c r="J173" s="7"/>
      <c r="K173" s="7"/>
      <c r="L173" s="13"/>
      <c r="M173" s="13"/>
      <c r="N173" s="13"/>
      <c r="O173" s="12"/>
      <c r="P173" s="12"/>
      <c r="Q173" s="12"/>
      <c r="R173" s="12"/>
      <c r="S173" s="12"/>
      <c r="T173" s="12"/>
      <c r="U173" s="12"/>
      <c r="V173" s="12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ht="15" thickBot="1">
      <c r="A174" s="4" t="s">
        <v>154</v>
      </c>
      <c r="B174" s="25">
        <f>C174+D174+E174+F174</f>
        <v>0</v>
      </c>
      <c r="C174" s="8">
        <f>SUM(C162:C173)</f>
        <v>0</v>
      </c>
      <c r="D174" s="8">
        <f>SUM(D162:D173)</f>
        <v>0</v>
      </c>
      <c r="E174" s="8">
        <f>SUM(E162:E173)</f>
        <v>0</v>
      </c>
      <c r="F174" s="8">
        <f>SUM(F162:F173)</f>
        <v>0</v>
      </c>
      <c r="G174" s="8">
        <f>SUM(G162:G173)</f>
        <v>0</v>
      </c>
      <c r="H174" s="30">
        <f>IFERROR((G174/F174),0)</f>
        <v>0</v>
      </c>
      <c r="I174" s="31">
        <f>IFERROR((F174/B174),0)</f>
        <v>0</v>
      </c>
      <c r="J174" s="15" t="e">
        <f>AVERAGE(J162:J173)</f>
        <v>#DIV/0!</v>
      </c>
      <c r="K174" s="31">
        <f>IFERROR((I174-J174),0)</f>
        <v>0</v>
      </c>
      <c r="L174" s="8">
        <f>SUM(L162:L173)</f>
        <v>0</v>
      </c>
      <c r="M174" s="8">
        <f>SUM(M162:M173)</f>
        <v>0</v>
      </c>
      <c r="N174" s="32">
        <f>IFERROR((L174/C174),0)</f>
        <v>0</v>
      </c>
      <c r="O174" s="32">
        <f>IFERROR((M174/C174),0)</f>
        <v>0</v>
      </c>
      <c r="P174" s="15" t="e">
        <f>AVERAGE(P162:P173)</f>
        <v>#DIV/0!</v>
      </c>
      <c r="Q174" s="31">
        <f>IFERROR((N174-P174),0)</f>
        <v>0</v>
      </c>
      <c r="R174" s="31">
        <f>IFERROR((O174-P174),0)</f>
        <v>0</v>
      </c>
      <c r="S174" s="8">
        <f>SUM(S162:S173)</f>
        <v>0</v>
      </c>
      <c r="T174" s="30">
        <f>IFERROR((S174/C174),0)</f>
        <v>0</v>
      </c>
      <c r="U174" s="8">
        <f>SUM(U162:U173)</f>
        <v>0</v>
      </c>
      <c r="V174" s="33">
        <f>IFERROR((U174*60/C174),0)</f>
        <v>0</v>
      </c>
      <c r="W174" s="14" t="e">
        <f>AVERAGE(W162:W173)</f>
        <v>#DIV/0!</v>
      </c>
      <c r="X174" s="30">
        <f>IFERROR((V174-W174),0)</f>
        <v>0</v>
      </c>
      <c r="Y174" s="8">
        <f>SUM(Y162:Y173)</f>
        <v>0</v>
      </c>
      <c r="Z174" s="41" t="e">
        <f>Y174/C174</f>
        <v>#DIV/0!</v>
      </c>
      <c r="AA174" s="8">
        <f>SUM(AA162:AA173)</f>
        <v>0</v>
      </c>
      <c r="AB174" s="41" t="e">
        <f>AA174/C174</f>
        <v>#DIV/0!</v>
      </c>
      <c r="AC174" s="8">
        <f>SUM(AC162:AC173)</f>
        <v>0</v>
      </c>
      <c r="AD174" s="41" t="e">
        <f>AC174/C174</f>
        <v>#DIV/0!</v>
      </c>
      <c r="AE174" s="8">
        <f>SUM(AE162:AE173)</f>
        <v>0</v>
      </c>
      <c r="AF174" s="41" t="e">
        <f>AE174/C174</f>
        <v>#DIV/0!</v>
      </c>
      <c r="AG174" s="8">
        <f>SUM(AG162:AG173)</f>
        <v>0</v>
      </c>
      <c r="AH174" s="41" t="e">
        <f>AG174/C174</f>
        <v>#DIV/0!</v>
      </c>
      <c r="AI174" s="8">
        <f>SUM(AI162:AI173)</f>
        <v>0</v>
      </c>
      <c r="AJ174" s="41" t="e">
        <f>AI174/C174</f>
        <v>#DIV/0!</v>
      </c>
      <c r="AK174" s="8">
        <f>SUM(AK162:AK173)</f>
        <v>0</v>
      </c>
      <c r="AL174" s="41" t="e">
        <f>AK174/C174</f>
        <v>#DIV/0!</v>
      </c>
      <c r="AM174" s="8">
        <f>SUM(AM162:AM173)</f>
        <v>0</v>
      </c>
      <c r="AN174" s="41" t="e">
        <f>AM174/C174</f>
        <v>#DIV/0!</v>
      </c>
      <c r="AO174" s="8">
        <f>SUM(AO162:AO173)</f>
        <v>0</v>
      </c>
      <c r="AP174" s="41" t="e">
        <f>AO174/C174</f>
        <v>#DIV/0!</v>
      </c>
      <c r="AQ174" s="8">
        <f>SUM(AQ162:AQ173)</f>
        <v>0</v>
      </c>
      <c r="AR174" s="41" t="e">
        <f>AQ174/C174</f>
        <v>#DIV/0!</v>
      </c>
      <c r="AS174" s="8">
        <f>SUM(AS162:AS173)</f>
        <v>0</v>
      </c>
      <c r="AT174" s="41" t="e">
        <f>AS174/C174</f>
        <v>#DIV/0!</v>
      </c>
      <c r="AU174" s="8">
        <f>SUM(AU162:AU173)</f>
        <v>0</v>
      </c>
      <c r="AV174" s="41" t="e">
        <f>AU174/C174</f>
        <v>#DIV/0!</v>
      </c>
    </row>
    <row r="175" spans="1:48" s="1" customFormat="1" ht="13.9" customHeight="1"/>
    <row r="176" spans="1:48" s="1" customFormat="1" ht="13.9" customHeight="1">
      <c r="A176" s="1" t="s">
        <v>163</v>
      </c>
    </row>
    <row r="177" spans="1:48" s="1" customFormat="1" ht="13.9" customHeight="1"/>
    <row r="178" spans="1:48" s="1" customFormat="1" ht="13.9" customHeight="1">
      <c r="A178" s="59" t="s">
        <v>2</v>
      </c>
      <c r="B178" s="59" t="s">
        <v>11</v>
      </c>
      <c r="C178" s="59" t="s">
        <v>12</v>
      </c>
      <c r="D178" s="60" t="s">
        <v>13</v>
      </c>
      <c r="E178" s="60" t="s">
        <v>14</v>
      </c>
      <c r="F178" s="59" t="s">
        <v>15</v>
      </c>
      <c r="G178" s="59" t="s">
        <v>16</v>
      </c>
      <c r="H178" s="59" t="s">
        <v>17</v>
      </c>
      <c r="I178" s="59" t="s">
        <v>18</v>
      </c>
      <c r="J178" s="59" t="s">
        <v>19</v>
      </c>
      <c r="K178" s="59" t="s">
        <v>20</v>
      </c>
      <c r="L178" s="59" t="s">
        <v>21</v>
      </c>
      <c r="M178" s="59" t="s">
        <v>22</v>
      </c>
      <c r="N178" s="59" t="s">
        <v>23</v>
      </c>
      <c r="O178" s="59" t="s">
        <v>24</v>
      </c>
      <c r="P178" s="59" t="s">
        <v>25</v>
      </c>
      <c r="Q178" s="59" t="s">
        <v>26</v>
      </c>
      <c r="R178" s="59" t="s">
        <v>27</v>
      </c>
      <c r="S178" s="60" t="s">
        <v>28</v>
      </c>
      <c r="T178" s="59" t="s">
        <v>29</v>
      </c>
      <c r="U178" s="59" t="s">
        <v>30</v>
      </c>
      <c r="V178" s="59" t="s">
        <v>31</v>
      </c>
      <c r="W178" s="59" t="s">
        <v>32</v>
      </c>
      <c r="X178" s="59" t="s">
        <v>33</v>
      </c>
      <c r="Y178" s="59" t="s">
        <v>34</v>
      </c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</row>
    <row r="179" spans="1:48" s="1" customFormat="1" ht="13.9" customHeight="1">
      <c r="A179" s="59"/>
      <c r="B179" s="59"/>
      <c r="C179" s="59"/>
      <c r="D179" s="60"/>
      <c r="E179" s="60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60"/>
      <c r="T179" s="59"/>
      <c r="U179" s="59"/>
      <c r="V179" s="59"/>
      <c r="W179" s="59"/>
      <c r="X179" s="59"/>
      <c r="Y179" s="59" t="s">
        <v>35</v>
      </c>
      <c r="Z179" s="59"/>
      <c r="AA179" s="59" t="s">
        <v>36</v>
      </c>
      <c r="AB179" s="59"/>
      <c r="AC179" s="59" t="s">
        <v>37</v>
      </c>
      <c r="AD179" s="59"/>
      <c r="AE179" s="59" t="s">
        <v>38</v>
      </c>
      <c r="AF179" s="59"/>
      <c r="AG179" s="59" t="s">
        <v>39</v>
      </c>
      <c r="AH179" s="59"/>
      <c r="AI179" s="59" t="s">
        <v>40</v>
      </c>
      <c r="AJ179" s="59"/>
      <c r="AK179" s="59" t="s">
        <v>41</v>
      </c>
      <c r="AL179" s="59"/>
      <c r="AM179" s="59" t="s">
        <v>42</v>
      </c>
      <c r="AN179" s="59"/>
      <c r="AO179" s="59" t="s">
        <v>43</v>
      </c>
      <c r="AP179" s="59"/>
      <c r="AQ179" s="59" t="s">
        <v>44</v>
      </c>
      <c r="AR179" s="59"/>
      <c r="AS179" s="59" t="s">
        <v>45</v>
      </c>
      <c r="AT179" s="59"/>
      <c r="AU179" s="59" t="s">
        <v>46</v>
      </c>
      <c r="AV179" s="59"/>
    </row>
    <row r="180" spans="1:48" ht="42" customHeight="1">
      <c r="A180" s="59"/>
      <c r="B180" s="59"/>
      <c r="C180" s="59"/>
      <c r="D180" s="60"/>
      <c r="E180" s="60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60"/>
      <c r="T180" s="59"/>
      <c r="U180" s="59"/>
      <c r="V180" s="59"/>
      <c r="W180" s="59"/>
      <c r="X180" s="59"/>
      <c r="Y180" s="37" t="s">
        <v>47</v>
      </c>
      <c r="Z180" s="37" t="s">
        <v>48</v>
      </c>
      <c r="AA180" s="37" t="s">
        <v>47</v>
      </c>
      <c r="AB180" s="37" t="s">
        <v>48</v>
      </c>
      <c r="AC180" s="37" t="s">
        <v>47</v>
      </c>
      <c r="AD180" s="37" t="s">
        <v>48</v>
      </c>
      <c r="AE180" s="37" t="s">
        <v>47</v>
      </c>
      <c r="AF180" s="37" t="s">
        <v>48</v>
      </c>
      <c r="AG180" s="37" t="s">
        <v>47</v>
      </c>
      <c r="AH180" s="37" t="s">
        <v>48</v>
      </c>
      <c r="AI180" s="37" t="s">
        <v>47</v>
      </c>
      <c r="AJ180" s="37" t="s">
        <v>48</v>
      </c>
      <c r="AK180" s="37" t="s">
        <v>47</v>
      </c>
      <c r="AL180" s="37" t="s">
        <v>48</v>
      </c>
      <c r="AM180" s="37" t="s">
        <v>47</v>
      </c>
      <c r="AN180" s="37" t="s">
        <v>48</v>
      </c>
      <c r="AO180" s="37" t="s">
        <v>47</v>
      </c>
      <c r="AP180" s="37" t="s">
        <v>48</v>
      </c>
      <c r="AQ180" s="37" t="s">
        <v>47</v>
      </c>
      <c r="AR180" s="37" t="s">
        <v>48</v>
      </c>
      <c r="AS180" s="37" t="s">
        <v>47</v>
      </c>
      <c r="AT180" s="37" t="s">
        <v>48</v>
      </c>
      <c r="AU180" s="37" t="s">
        <v>47</v>
      </c>
      <c r="AV180" s="37" t="s">
        <v>48</v>
      </c>
    </row>
    <row r="181" spans="1:48" ht="12" customHeight="1">
      <c r="A181" s="6">
        <v>1</v>
      </c>
      <c r="B181" s="6"/>
      <c r="C181" s="6"/>
      <c r="D181" s="9"/>
      <c r="E181" s="6"/>
      <c r="F181" s="6"/>
      <c r="G181" s="10"/>
      <c r="H181" s="17"/>
      <c r="I181" s="6"/>
      <c r="J181" s="6"/>
      <c r="K181" s="6"/>
      <c r="L181" s="11"/>
      <c r="M181" s="11"/>
      <c r="N181" s="11"/>
      <c r="O181" s="9"/>
      <c r="P181" s="9"/>
      <c r="Q181" s="9"/>
      <c r="R181" s="9"/>
      <c r="S181" s="9"/>
      <c r="T181" s="9"/>
      <c r="U181" s="9"/>
      <c r="V181" s="9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</row>
    <row r="182" spans="1:48" ht="12" customHeight="1">
      <c r="A182" s="7">
        <v>2</v>
      </c>
      <c r="B182" s="7"/>
      <c r="C182" s="7"/>
      <c r="D182" s="12"/>
      <c r="E182" s="7"/>
      <c r="F182" s="7"/>
      <c r="G182" s="7"/>
      <c r="H182" s="18"/>
      <c r="I182" s="7"/>
      <c r="J182" s="7"/>
      <c r="K182" s="7"/>
      <c r="L182" s="13"/>
      <c r="M182" s="13"/>
      <c r="N182" s="13"/>
      <c r="O182" s="12"/>
      <c r="P182" s="12"/>
      <c r="Q182" s="12"/>
      <c r="R182" s="12"/>
      <c r="S182" s="12"/>
      <c r="T182" s="12"/>
      <c r="U182" s="12"/>
      <c r="V182" s="12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</row>
    <row r="183" spans="1:48" ht="12" customHeight="1">
      <c r="A183" s="6">
        <v>3</v>
      </c>
      <c r="B183" s="6"/>
      <c r="C183" s="6"/>
      <c r="D183" s="9"/>
      <c r="E183" s="6"/>
      <c r="F183" s="6"/>
      <c r="G183" s="10"/>
      <c r="H183" s="17"/>
      <c r="I183" s="6"/>
      <c r="J183" s="6"/>
      <c r="K183" s="6"/>
      <c r="L183" s="11"/>
      <c r="M183" s="11"/>
      <c r="N183" s="11"/>
      <c r="O183" s="9"/>
      <c r="P183" s="9"/>
      <c r="Q183" s="9"/>
      <c r="R183" s="9"/>
      <c r="S183" s="9"/>
      <c r="T183" s="9"/>
      <c r="U183" s="9"/>
      <c r="V183" s="9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</row>
    <row r="184" spans="1:48" ht="12" customHeight="1">
      <c r="A184" s="7">
        <v>4</v>
      </c>
      <c r="B184" s="7"/>
      <c r="C184" s="7"/>
      <c r="D184" s="12"/>
      <c r="E184" s="7"/>
      <c r="F184" s="7"/>
      <c r="G184" s="7"/>
      <c r="H184" s="18"/>
      <c r="I184" s="7"/>
      <c r="J184" s="7"/>
      <c r="K184" s="7"/>
      <c r="L184" s="13"/>
      <c r="M184" s="13"/>
      <c r="N184" s="13"/>
      <c r="O184" s="12"/>
      <c r="P184" s="12"/>
      <c r="Q184" s="12"/>
      <c r="R184" s="12"/>
      <c r="S184" s="12"/>
      <c r="T184" s="12"/>
      <c r="U184" s="12"/>
      <c r="V184" s="12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</row>
    <row r="185" spans="1:48" ht="12" customHeight="1">
      <c r="A185" s="6">
        <v>5</v>
      </c>
      <c r="B185" s="6"/>
      <c r="C185" s="6"/>
      <c r="D185" s="9"/>
      <c r="E185" s="6"/>
      <c r="F185" s="6"/>
      <c r="G185" s="10"/>
      <c r="H185" s="17"/>
      <c r="I185" s="6"/>
      <c r="J185" s="6"/>
      <c r="K185" s="6"/>
      <c r="L185" s="11"/>
      <c r="M185" s="11"/>
      <c r="N185" s="11"/>
      <c r="O185" s="9"/>
      <c r="P185" s="9"/>
      <c r="Q185" s="9"/>
      <c r="R185" s="9"/>
      <c r="S185" s="9"/>
      <c r="T185" s="9"/>
      <c r="U185" s="9"/>
      <c r="V185" s="9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</row>
    <row r="186" spans="1:48" ht="12" customHeight="1">
      <c r="A186" s="7">
        <v>6</v>
      </c>
      <c r="B186" s="7"/>
      <c r="C186" s="7"/>
      <c r="D186" s="12"/>
      <c r="E186" s="7"/>
      <c r="F186" s="7"/>
      <c r="G186" s="7"/>
      <c r="H186" s="18"/>
      <c r="I186" s="7"/>
      <c r="J186" s="7"/>
      <c r="K186" s="7"/>
      <c r="L186" s="13"/>
      <c r="M186" s="13"/>
      <c r="N186" s="13"/>
      <c r="O186" s="12"/>
      <c r="P186" s="12"/>
      <c r="Q186" s="12"/>
      <c r="R186" s="12"/>
      <c r="S186" s="12"/>
      <c r="T186" s="12"/>
      <c r="U186" s="12"/>
      <c r="V186" s="12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</row>
    <row r="187" spans="1:48" ht="12" customHeight="1">
      <c r="A187" s="6">
        <v>7</v>
      </c>
      <c r="B187" s="6"/>
      <c r="C187" s="6"/>
      <c r="D187" s="9"/>
      <c r="E187" s="6"/>
      <c r="F187" s="6"/>
      <c r="G187" s="10"/>
      <c r="H187" s="17"/>
      <c r="I187" s="6"/>
      <c r="J187" s="6"/>
      <c r="K187" s="6"/>
      <c r="L187" s="11"/>
      <c r="M187" s="11"/>
      <c r="N187" s="11"/>
      <c r="O187" s="9"/>
      <c r="P187" s="9"/>
      <c r="Q187" s="9"/>
      <c r="R187" s="9"/>
      <c r="S187" s="9"/>
      <c r="T187" s="9"/>
      <c r="U187" s="9"/>
      <c r="V187" s="9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</row>
    <row r="188" spans="1:48" ht="12" customHeight="1">
      <c r="A188" s="7">
        <v>8</v>
      </c>
      <c r="B188" s="7"/>
      <c r="C188" s="7"/>
      <c r="D188" s="12"/>
      <c r="E188" s="7"/>
      <c r="F188" s="7"/>
      <c r="G188" s="7"/>
      <c r="H188" s="18"/>
      <c r="I188" s="7"/>
      <c r="J188" s="7"/>
      <c r="K188" s="7"/>
      <c r="L188" s="13"/>
      <c r="M188" s="13"/>
      <c r="N188" s="13"/>
      <c r="O188" s="12"/>
      <c r="P188" s="12"/>
      <c r="Q188" s="12"/>
      <c r="R188" s="12"/>
      <c r="S188" s="12"/>
      <c r="T188" s="12"/>
      <c r="U188" s="12"/>
      <c r="V188" s="12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ht="12" customHeight="1">
      <c r="A189" s="6">
        <v>9</v>
      </c>
      <c r="B189" s="6"/>
      <c r="C189" s="6"/>
      <c r="D189" s="9"/>
      <c r="E189" s="6"/>
      <c r="F189" s="6"/>
      <c r="G189" s="10"/>
      <c r="H189" s="17"/>
      <c r="I189" s="6"/>
      <c r="J189" s="6"/>
      <c r="K189" s="6"/>
      <c r="L189" s="11"/>
      <c r="M189" s="11"/>
      <c r="N189" s="11"/>
      <c r="O189" s="9"/>
      <c r="P189" s="9"/>
      <c r="Q189" s="9"/>
      <c r="R189" s="9"/>
      <c r="S189" s="9"/>
      <c r="T189" s="9"/>
      <c r="U189" s="9"/>
      <c r="V189" s="9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</row>
    <row r="190" spans="1:48" ht="12" customHeight="1">
      <c r="A190" s="7">
        <v>10</v>
      </c>
      <c r="B190" s="7"/>
      <c r="C190" s="7"/>
      <c r="D190" s="12"/>
      <c r="E190" s="7"/>
      <c r="F190" s="7"/>
      <c r="G190" s="7"/>
      <c r="H190" s="18"/>
      <c r="I190" s="7"/>
      <c r="J190" s="7"/>
      <c r="K190" s="7"/>
      <c r="L190" s="13"/>
      <c r="M190" s="13"/>
      <c r="N190" s="13"/>
      <c r="O190" s="12"/>
      <c r="P190" s="12"/>
      <c r="Q190" s="12"/>
      <c r="R190" s="12"/>
      <c r="S190" s="12"/>
      <c r="T190" s="12"/>
      <c r="U190" s="12"/>
      <c r="V190" s="12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ht="12" customHeight="1">
      <c r="A191" s="6">
        <v>11</v>
      </c>
      <c r="B191" s="6"/>
      <c r="C191" s="6"/>
      <c r="D191" s="9"/>
      <c r="E191" s="6"/>
      <c r="F191" s="6"/>
      <c r="G191" s="10"/>
      <c r="H191" s="17"/>
      <c r="I191" s="6"/>
      <c r="J191" s="6"/>
      <c r="K191" s="6"/>
      <c r="L191" s="11"/>
      <c r="M191" s="11"/>
      <c r="N191" s="11"/>
      <c r="O191" s="9"/>
      <c r="P191" s="9"/>
      <c r="Q191" s="9"/>
      <c r="R191" s="9"/>
      <c r="S191" s="9"/>
      <c r="T191" s="9"/>
      <c r="U191" s="9"/>
      <c r="V191" s="9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</row>
    <row r="192" spans="1:48" ht="12" customHeight="1">
      <c r="A192" s="7">
        <v>12</v>
      </c>
      <c r="B192" s="7"/>
      <c r="C192" s="7"/>
      <c r="D192" s="12"/>
      <c r="E192" s="7"/>
      <c r="F192" s="7"/>
      <c r="G192" s="7"/>
      <c r="H192" s="18"/>
      <c r="I192" s="7"/>
      <c r="J192" s="7"/>
      <c r="K192" s="7"/>
      <c r="L192" s="13"/>
      <c r="M192" s="13"/>
      <c r="N192" s="13"/>
      <c r="O192" s="12"/>
      <c r="P192" s="12"/>
      <c r="Q192" s="12"/>
      <c r="R192" s="12"/>
      <c r="S192" s="12"/>
      <c r="T192" s="12"/>
      <c r="U192" s="12"/>
      <c r="V192" s="12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ht="15" thickBot="1">
      <c r="A193" s="4" t="s">
        <v>154</v>
      </c>
      <c r="B193" s="25">
        <f>C193+D193+E193+F193</f>
        <v>0</v>
      </c>
      <c r="C193" s="8">
        <f>SUM(C181:C192)</f>
        <v>0</v>
      </c>
      <c r="D193" s="8">
        <f>SUM(D181:D192)</f>
        <v>0</v>
      </c>
      <c r="E193" s="8">
        <f>SUM(E181:E192)</f>
        <v>0</v>
      </c>
      <c r="F193" s="8">
        <f>SUM(F181:F192)</f>
        <v>0</v>
      </c>
      <c r="G193" s="8">
        <f>SUM(G181:G192)</f>
        <v>0</v>
      </c>
      <c r="H193" s="30">
        <f>IFERROR((G193/F193),0)</f>
        <v>0</v>
      </c>
      <c r="I193" s="31">
        <f>IFERROR((F193/B193),0)</f>
        <v>0</v>
      </c>
      <c r="J193" s="15" t="e">
        <f>AVERAGE(J181:J192)</f>
        <v>#DIV/0!</v>
      </c>
      <c r="K193" s="31">
        <f>IFERROR((I193-J193),0)</f>
        <v>0</v>
      </c>
      <c r="L193" s="8">
        <f>SUM(L181:L192)</f>
        <v>0</v>
      </c>
      <c r="M193" s="8">
        <f>SUM(M181:M192)</f>
        <v>0</v>
      </c>
      <c r="N193" s="32">
        <f>IFERROR((L193/C193),0)</f>
        <v>0</v>
      </c>
      <c r="O193" s="32">
        <f>IFERROR((M193/C193),0)</f>
        <v>0</v>
      </c>
      <c r="P193" s="15" t="e">
        <f>AVERAGE(P181:P192)</f>
        <v>#DIV/0!</v>
      </c>
      <c r="Q193" s="31">
        <f>IFERROR((N193-P193),0)</f>
        <v>0</v>
      </c>
      <c r="R193" s="31">
        <f>IFERROR((O193-P193),0)</f>
        <v>0</v>
      </c>
      <c r="S193" s="8">
        <f>SUM(S181:S192)</f>
        <v>0</v>
      </c>
      <c r="T193" s="30">
        <f>IFERROR((S193/C193),0)</f>
        <v>0</v>
      </c>
      <c r="U193" s="8">
        <f>SUM(U181:U192)</f>
        <v>0</v>
      </c>
      <c r="V193" s="33">
        <f>IFERROR((U193*60/C193),0)</f>
        <v>0</v>
      </c>
      <c r="W193" s="14" t="e">
        <f>AVERAGE(W181:W192)</f>
        <v>#DIV/0!</v>
      </c>
      <c r="X193" s="30">
        <f>IFERROR((V193-W193),0)</f>
        <v>0</v>
      </c>
      <c r="Y193" s="8">
        <f>SUM(Y181:Y192)</f>
        <v>0</v>
      </c>
      <c r="Z193" s="41" t="e">
        <f>Y193/C193</f>
        <v>#DIV/0!</v>
      </c>
      <c r="AA193" s="8">
        <f>SUM(AA181:AA192)</f>
        <v>0</v>
      </c>
      <c r="AB193" s="41" t="e">
        <f>AA193/C193</f>
        <v>#DIV/0!</v>
      </c>
      <c r="AC193" s="8">
        <f>SUM(AC181:AC192)</f>
        <v>0</v>
      </c>
      <c r="AD193" s="41" t="e">
        <f>AC193/C193</f>
        <v>#DIV/0!</v>
      </c>
      <c r="AE193" s="8">
        <f>SUM(AE181:AE192)</f>
        <v>0</v>
      </c>
      <c r="AF193" s="41" t="e">
        <f>AE193/C193</f>
        <v>#DIV/0!</v>
      </c>
      <c r="AG193" s="8">
        <f>SUM(AG181:AG192)</f>
        <v>0</v>
      </c>
      <c r="AH193" s="41" t="e">
        <f>AG193/C193</f>
        <v>#DIV/0!</v>
      </c>
      <c r="AI193" s="8">
        <f>SUM(AI181:AI192)</f>
        <v>0</v>
      </c>
      <c r="AJ193" s="41" t="e">
        <f>AI193/C193</f>
        <v>#DIV/0!</v>
      </c>
      <c r="AK193" s="8">
        <f>SUM(AK181:AK192)</f>
        <v>0</v>
      </c>
      <c r="AL193" s="41" t="e">
        <f>AK193/C193</f>
        <v>#DIV/0!</v>
      </c>
      <c r="AM193" s="8">
        <f>SUM(AM181:AM192)</f>
        <v>0</v>
      </c>
      <c r="AN193" s="41" t="e">
        <f>AM193/C193</f>
        <v>#DIV/0!</v>
      </c>
      <c r="AO193" s="8">
        <f>SUM(AO181:AO192)</f>
        <v>0</v>
      </c>
      <c r="AP193" s="41" t="e">
        <f>AO193/C193</f>
        <v>#DIV/0!</v>
      </c>
      <c r="AQ193" s="8">
        <f>SUM(AQ181:AQ192)</f>
        <v>0</v>
      </c>
      <c r="AR193" s="41" t="e">
        <f>AQ193/C193</f>
        <v>#DIV/0!</v>
      </c>
      <c r="AS193" s="8">
        <f>SUM(AS181:AS192)</f>
        <v>0</v>
      </c>
      <c r="AT193" s="41" t="e">
        <f>AS193/C193</f>
        <v>#DIV/0!</v>
      </c>
      <c r="AU193" s="8">
        <f>SUM(AU181:AU192)</f>
        <v>0</v>
      </c>
      <c r="AV193" s="41" t="e">
        <f>AU193/C193</f>
        <v>#DIV/0!</v>
      </c>
    </row>
    <row r="194" spans="1:48" s="1" customFormat="1" ht="13.9" customHeight="1"/>
    <row r="195" spans="1:48" s="1" customFormat="1" ht="13.9" customHeight="1">
      <c r="A195" s="1" t="s">
        <v>164</v>
      </c>
    </row>
    <row r="196" spans="1:48" s="1" customFormat="1" ht="13.9" customHeight="1"/>
    <row r="197" spans="1:48" ht="42" customHeight="1">
      <c r="A197" s="59" t="s">
        <v>2</v>
      </c>
      <c r="B197" s="59" t="s">
        <v>11</v>
      </c>
      <c r="C197" s="59" t="s">
        <v>12</v>
      </c>
      <c r="D197" s="60" t="s">
        <v>13</v>
      </c>
      <c r="E197" s="60" t="s">
        <v>14</v>
      </c>
      <c r="F197" s="59" t="s">
        <v>15</v>
      </c>
      <c r="G197" s="59" t="s">
        <v>16</v>
      </c>
      <c r="H197" s="59" t="s">
        <v>17</v>
      </c>
      <c r="I197" s="59" t="s">
        <v>18</v>
      </c>
      <c r="J197" s="59" t="s">
        <v>19</v>
      </c>
      <c r="K197" s="59" t="s">
        <v>20</v>
      </c>
      <c r="L197" s="59" t="s">
        <v>21</v>
      </c>
      <c r="M197" s="59" t="s">
        <v>22</v>
      </c>
      <c r="N197" s="59" t="s">
        <v>23</v>
      </c>
      <c r="O197" s="59" t="s">
        <v>24</v>
      </c>
      <c r="P197" s="59" t="s">
        <v>25</v>
      </c>
      <c r="Q197" s="59" t="s">
        <v>26</v>
      </c>
      <c r="R197" s="59" t="s">
        <v>27</v>
      </c>
      <c r="S197" s="60" t="s">
        <v>28</v>
      </c>
      <c r="T197" s="59" t="s">
        <v>29</v>
      </c>
      <c r="U197" s="59" t="s">
        <v>30</v>
      </c>
      <c r="V197" s="59" t="s">
        <v>31</v>
      </c>
      <c r="W197" s="59" t="s">
        <v>32</v>
      </c>
      <c r="X197" s="59" t="s">
        <v>33</v>
      </c>
      <c r="Y197" s="59" t="s">
        <v>34</v>
      </c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</row>
    <row r="198" spans="1:48" ht="12" customHeight="1">
      <c r="A198" s="59"/>
      <c r="B198" s="59"/>
      <c r="C198" s="59"/>
      <c r="D198" s="60"/>
      <c r="E198" s="60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60"/>
      <c r="T198" s="59"/>
      <c r="U198" s="59"/>
      <c r="V198" s="59"/>
      <c r="W198" s="59"/>
      <c r="X198" s="59"/>
      <c r="Y198" s="59" t="s">
        <v>35</v>
      </c>
      <c r="Z198" s="59"/>
      <c r="AA198" s="59" t="s">
        <v>36</v>
      </c>
      <c r="AB198" s="59"/>
      <c r="AC198" s="59" t="s">
        <v>37</v>
      </c>
      <c r="AD198" s="59"/>
      <c r="AE198" s="59" t="s">
        <v>38</v>
      </c>
      <c r="AF198" s="59"/>
      <c r="AG198" s="59" t="s">
        <v>39</v>
      </c>
      <c r="AH198" s="59"/>
      <c r="AI198" s="59" t="s">
        <v>40</v>
      </c>
      <c r="AJ198" s="59"/>
      <c r="AK198" s="59" t="s">
        <v>41</v>
      </c>
      <c r="AL198" s="59"/>
      <c r="AM198" s="59" t="s">
        <v>42</v>
      </c>
      <c r="AN198" s="59"/>
      <c r="AO198" s="59" t="s">
        <v>43</v>
      </c>
      <c r="AP198" s="59"/>
      <c r="AQ198" s="59" t="s">
        <v>44</v>
      </c>
      <c r="AR198" s="59"/>
      <c r="AS198" s="59" t="s">
        <v>45</v>
      </c>
      <c r="AT198" s="59"/>
      <c r="AU198" s="59" t="s">
        <v>46</v>
      </c>
      <c r="AV198" s="59"/>
    </row>
    <row r="199" spans="1:48" ht="12" customHeight="1">
      <c r="A199" s="59"/>
      <c r="B199" s="59"/>
      <c r="C199" s="59"/>
      <c r="D199" s="60"/>
      <c r="E199" s="60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60"/>
      <c r="T199" s="59"/>
      <c r="U199" s="59"/>
      <c r="V199" s="59"/>
      <c r="W199" s="59"/>
      <c r="X199" s="59"/>
      <c r="Y199" s="37" t="s">
        <v>47</v>
      </c>
      <c r="Z199" s="37" t="s">
        <v>48</v>
      </c>
      <c r="AA199" s="37" t="s">
        <v>47</v>
      </c>
      <c r="AB199" s="37" t="s">
        <v>48</v>
      </c>
      <c r="AC199" s="37" t="s">
        <v>47</v>
      </c>
      <c r="AD199" s="37" t="s">
        <v>48</v>
      </c>
      <c r="AE199" s="37" t="s">
        <v>47</v>
      </c>
      <c r="AF199" s="37" t="s">
        <v>48</v>
      </c>
      <c r="AG199" s="37" t="s">
        <v>47</v>
      </c>
      <c r="AH199" s="37" t="s">
        <v>48</v>
      </c>
      <c r="AI199" s="37" t="s">
        <v>47</v>
      </c>
      <c r="AJ199" s="37" t="s">
        <v>48</v>
      </c>
      <c r="AK199" s="37" t="s">
        <v>47</v>
      </c>
      <c r="AL199" s="37" t="s">
        <v>48</v>
      </c>
      <c r="AM199" s="37" t="s">
        <v>47</v>
      </c>
      <c r="AN199" s="37" t="s">
        <v>48</v>
      </c>
      <c r="AO199" s="37" t="s">
        <v>47</v>
      </c>
      <c r="AP199" s="37" t="s">
        <v>48</v>
      </c>
      <c r="AQ199" s="37" t="s">
        <v>47</v>
      </c>
      <c r="AR199" s="37" t="s">
        <v>48</v>
      </c>
      <c r="AS199" s="37" t="s">
        <v>47</v>
      </c>
      <c r="AT199" s="37" t="s">
        <v>48</v>
      </c>
      <c r="AU199" s="37" t="s">
        <v>47</v>
      </c>
      <c r="AV199" s="37" t="s">
        <v>48</v>
      </c>
    </row>
    <row r="200" spans="1:48" ht="12" customHeight="1">
      <c r="A200" s="6">
        <v>1</v>
      </c>
      <c r="B200" s="6"/>
      <c r="C200" s="6"/>
      <c r="D200" s="9"/>
      <c r="E200" s="6"/>
      <c r="F200" s="6"/>
      <c r="G200" s="10"/>
      <c r="H200" s="17"/>
      <c r="I200" s="6"/>
      <c r="J200" s="6"/>
      <c r="K200" s="6"/>
      <c r="L200" s="11"/>
      <c r="M200" s="11"/>
      <c r="N200" s="11"/>
      <c r="O200" s="9"/>
      <c r="P200" s="9"/>
      <c r="Q200" s="9"/>
      <c r="R200" s="9"/>
      <c r="S200" s="9"/>
      <c r="T200" s="9"/>
      <c r="U200" s="9"/>
      <c r="V200" s="9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</row>
    <row r="201" spans="1:48" ht="12" customHeight="1">
      <c r="A201" s="7">
        <v>2</v>
      </c>
      <c r="B201" s="7"/>
      <c r="C201" s="7"/>
      <c r="D201" s="12"/>
      <c r="E201" s="7"/>
      <c r="F201" s="7"/>
      <c r="G201" s="7"/>
      <c r="H201" s="18"/>
      <c r="I201" s="7"/>
      <c r="J201" s="7"/>
      <c r="K201" s="7"/>
      <c r="L201" s="13"/>
      <c r="M201" s="13"/>
      <c r="N201" s="13"/>
      <c r="O201" s="12"/>
      <c r="P201" s="12"/>
      <c r="Q201" s="12"/>
      <c r="R201" s="12"/>
      <c r="S201" s="12"/>
      <c r="T201" s="12"/>
      <c r="U201" s="12"/>
      <c r="V201" s="12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</row>
    <row r="202" spans="1:48" ht="12" customHeight="1">
      <c r="A202" s="6">
        <v>3</v>
      </c>
      <c r="B202" s="6"/>
      <c r="C202" s="6"/>
      <c r="D202" s="9"/>
      <c r="E202" s="6"/>
      <c r="F202" s="6"/>
      <c r="G202" s="10"/>
      <c r="H202" s="17"/>
      <c r="I202" s="6"/>
      <c r="J202" s="6"/>
      <c r="K202" s="6"/>
      <c r="L202" s="11"/>
      <c r="M202" s="11"/>
      <c r="N202" s="11"/>
      <c r="O202" s="9"/>
      <c r="P202" s="9"/>
      <c r="Q202" s="9"/>
      <c r="R202" s="9"/>
      <c r="S202" s="9"/>
      <c r="T202" s="9"/>
      <c r="U202" s="9"/>
      <c r="V202" s="9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</row>
    <row r="203" spans="1:48" ht="12" customHeight="1">
      <c r="A203" s="7">
        <v>4</v>
      </c>
      <c r="B203" s="7"/>
      <c r="C203" s="7"/>
      <c r="D203" s="12"/>
      <c r="E203" s="7"/>
      <c r="F203" s="7"/>
      <c r="G203" s="7"/>
      <c r="H203" s="18"/>
      <c r="I203" s="7"/>
      <c r="J203" s="7"/>
      <c r="K203" s="7"/>
      <c r="L203" s="13"/>
      <c r="M203" s="13"/>
      <c r="N203" s="13"/>
      <c r="O203" s="12"/>
      <c r="P203" s="12"/>
      <c r="Q203" s="12"/>
      <c r="R203" s="12"/>
      <c r="S203" s="12"/>
      <c r="T203" s="12"/>
      <c r="U203" s="12"/>
      <c r="V203" s="12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</row>
    <row r="204" spans="1:48" ht="12" customHeight="1">
      <c r="A204" s="6">
        <v>5</v>
      </c>
      <c r="B204" s="6"/>
      <c r="C204" s="6"/>
      <c r="D204" s="9"/>
      <c r="E204" s="6"/>
      <c r="F204" s="6"/>
      <c r="G204" s="10"/>
      <c r="H204" s="17"/>
      <c r="I204" s="6"/>
      <c r="J204" s="6"/>
      <c r="K204" s="6"/>
      <c r="L204" s="11"/>
      <c r="M204" s="11"/>
      <c r="N204" s="11"/>
      <c r="O204" s="9"/>
      <c r="P204" s="9"/>
      <c r="Q204" s="9"/>
      <c r="R204" s="9"/>
      <c r="S204" s="9"/>
      <c r="T204" s="9"/>
      <c r="U204" s="9"/>
      <c r="V204" s="9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</row>
    <row r="205" spans="1:48" ht="12" customHeight="1">
      <c r="A205" s="7">
        <v>6</v>
      </c>
      <c r="B205" s="7"/>
      <c r="C205" s="7"/>
      <c r="D205" s="12"/>
      <c r="E205" s="7"/>
      <c r="F205" s="7"/>
      <c r="G205" s="7"/>
      <c r="H205" s="18"/>
      <c r="I205" s="7"/>
      <c r="J205" s="7"/>
      <c r="K205" s="7"/>
      <c r="L205" s="13"/>
      <c r="M205" s="13"/>
      <c r="N205" s="13"/>
      <c r="O205" s="12"/>
      <c r="P205" s="12"/>
      <c r="Q205" s="12"/>
      <c r="R205" s="12"/>
      <c r="S205" s="12"/>
      <c r="T205" s="12"/>
      <c r="U205" s="12"/>
      <c r="V205" s="12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</row>
    <row r="206" spans="1:48" ht="12" customHeight="1">
      <c r="A206" s="6">
        <v>7</v>
      </c>
      <c r="B206" s="6"/>
      <c r="C206" s="6"/>
      <c r="D206" s="9"/>
      <c r="E206" s="6"/>
      <c r="F206" s="6"/>
      <c r="G206" s="10"/>
      <c r="H206" s="17"/>
      <c r="I206" s="6"/>
      <c r="J206" s="6"/>
      <c r="K206" s="6"/>
      <c r="L206" s="11"/>
      <c r="M206" s="11"/>
      <c r="N206" s="11"/>
      <c r="O206" s="9"/>
      <c r="P206" s="9"/>
      <c r="Q206" s="9"/>
      <c r="R206" s="9"/>
      <c r="S206" s="9"/>
      <c r="T206" s="9"/>
      <c r="U206" s="9"/>
      <c r="V206" s="9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</row>
    <row r="207" spans="1:48" ht="12" customHeight="1">
      <c r="A207" s="7">
        <v>8</v>
      </c>
      <c r="B207" s="7"/>
      <c r="C207" s="7"/>
      <c r="D207" s="12"/>
      <c r="E207" s="7"/>
      <c r="F207" s="7"/>
      <c r="G207" s="7"/>
      <c r="H207" s="18"/>
      <c r="I207" s="7"/>
      <c r="J207" s="7"/>
      <c r="K207" s="7"/>
      <c r="L207" s="13"/>
      <c r="M207" s="13"/>
      <c r="N207" s="13"/>
      <c r="O207" s="12"/>
      <c r="P207" s="12"/>
      <c r="Q207" s="12"/>
      <c r="R207" s="12"/>
      <c r="S207" s="12"/>
      <c r="T207" s="12"/>
      <c r="U207" s="12"/>
      <c r="V207" s="12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</row>
    <row r="208" spans="1:48" ht="12" customHeight="1">
      <c r="A208" s="6">
        <v>9</v>
      </c>
      <c r="B208" s="6"/>
      <c r="C208" s="6"/>
      <c r="D208" s="9"/>
      <c r="E208" s="6"/>
      <c r="F208" s="6"/>
      <c r="G208" s="10"/>
      <c r="H208" s="17"/>
      <c r="I208" s="6"/>
      <c r="J208" s="6"/>
      <c r="K208" s="6"/>
      <c r="L208" s="11"/>
      <c r="M208" s="11"/>
      <c r="N208" s="11"/>
      <c r="O208" s="9"/>
      <c r="P208" s="9"/>
      <c r="Q208" s="9"/>
      <c r="R208" s="9"/>
      <c r="S208" s="9"/>
      <c r="T208" s="9"/>
      <c r="U208" s="9"/>
      <c r="V208" s="9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</row>
    <row r="209" spans="1:48" ht="12" customHeight="1">
      <c r="A209" s="7">
        <v>10</v>
      </c>
      <c r="B209" s="7"/>
      <c r="C209" s="7"/>
      <c r="D209" s="12"/>
      <c r="E209" s="7"/>
      <c r="F209" s="7"/>
      <c r="G209" s="7"/>
      <c r="H209" s="18"/>
      <c r="I209" s="7"/>
      <c r="J209" s="7"/>
      <c r="K209" s="7"/>
      <c r="L209" s="13"/>
      <c r="M209" s="13"/>
      <c r="N209" s="13"/>
      <c r="O209" s="12"/>
      <c r="P209" s="12"/>
      <c r="Q209" s="12"/>
      <c r="R209" s="12"/>
      <c r="S209" s="12"/>
      <c r="T209" s="12"/>
      <c r="U209" s="12"/>
      <c r="V209" s="12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</row>
    <row r="210" spans="1:48">
      <c r="A210" s="6">
        <v>11</v>
      </c>
      <c r="B210" s="6"/>
      <c r="C210" s="6"/>
      <c r="D210" s="9"/>
      <c r="E210" s="6"/>
      <c r="F210" s="6"/>
      <c r="G210" s="10"/>
      <c r="H210" s="17"/>
      <c r="I210" s="6"/>
      <c r="J210" s="6"/>
      <c r="K210" s="6"/>
      <c r="L210" s="11"/>
      <c r="M210" s="11"/>
      <c r="N210" s="11"/>
      <c r="O210" s="9"/>
      <c r="P210" s="9"/>
      <c r="Q210" s="9"/>
      <c r="R210" s="9"/>
      <c r="S210" s="9"/>
      <c r="T210" s="9"/>
      <c r="U210" s="9"/>
      <c r="V210" s="9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</row>
    <row r="211" spans="1:48" s="1" customFormat="1" ht="13.9" customHeight="1">
      <c r="A211" s="7">
        <v>12</v>
      </c>
      <c r="B211" s="7"/>
      <c r="C211" s="7"/>
      <c r="D211" s="12"/>
      <c r="E211" s="7"/>
      <c r="F211" s="7"/>
      <c r="G211" s="7"/>
      <c r="H211" s="18"/>
      <c r="I211" s="7"/>
      <c r="J211" s="7"/>
      <c r="K211" s="7"/>
      <c r="L211" s="13"/>
      <c r="M211" s="13"/>
      <c r="N211" s="13"/>
      <c r="O211" s="12"/>
      <c r="P211" s="12"/>
      <c r="Q211" s="12"/>
      <c r="R211" s="12"/>
      <c r="S211" s="12"/>
      <c r="T211" s="12"/>
      <c r="U211" s="12"/>
      <c r="V211" s="12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</row>
    <row r="212" spans="1:48" ht="15" thickBot="1">
      <c r="A212" s="4" t="s">
        <v>154</v>
      </c>
      <c r="B212" s="25">
        <f>C212+D212+E212+F212</f>
        <v>0</v>
      </c>
      <c r="C212" s="8">
        <f>SUM(C200:C211)</f>
        <v>0</v>
      </c>
      <c r="D212" s="8">
        <f>SUM(D200:D211)</f>
        <v>0</v>
      </c>
      <c r="E212" s="8">
        <f>SUM(E200:E211)</f>
        <v>0</v>
      </c>
      <c r="F212" s="8">
        <f>SUM(F200:F211)</f>
        <v>0</v>
      </c>
      <c r="G212" s="8">
        <f>SUM(G200:G211)</f>
        <v>0</v>
      </c>
      <c r="H212" s="30">
        <f>IFERROR((G212/F212),0)</f>
        <v>0</v>
      </c>
      <c r="I212" s="31">
        <f>IFERROR((F212/B212),0)</f>
        <v>0</v>
      </c>
      <c r="J212" s="15" t="e">
        <f>AVERAGE(J200:J211)</f>
        <v>#DIV/0!</v>
      </c>
      <c r="K212" s="31">
        <f>IFERROR((I212-J212),0)</f>
        <v>0</v>
      </c>
      <c r="L212" s="8">
        <f>SUM(L200:L211)</f>
        <v>0</v>
      </c>
      <c r="M212" s="8">
        <f>SUM(M200:M211)</f>
        <v>0</v>
      </c>
      <c r="N212" s="32">
        <f>IFERROR((L212/C212),0)</f>
        <v>0</v>
      </c>
      <c r="O212" s="32">
        <f>IFERROR((M212/C212),0)</f>
        <v>0</v>
      </c>
      <c r="P212" s="15" t="e">
        <f>AVERAGE(P200:P211)</f>
        <v>#DIV/0!</v>
      </c>
      <c r="Q212" s="31">
        <f>IFERROR((N212-P212),0)</f>
        <v>0</v>
      </c>
      <c r="R212" s="31">
        <f>IFERROR((O212-P212),0)</f>
        <v>0</v>
      </c>
      <c r="S212" s="8">
        <f>SUM(S200:S211)</f>
        <v>0</v>
      </c>
      <c r="T212" s="30">
        <f>IFERROR((S212/C212),0)</f>
        <v>0</v>
      </c>
      <c r="U212" s="8">
        <f>SUM(U200:U211)</f>
        <v>0</v>
      </c>
      <c r="V212" s="33">
        <f>IFERROR((U212*60/C212),0)</f>
        <v>0</v>
      </c>
      <c r="W212" s="14" t="e">
        <f>AVERAGE(W200:W211)</f>
        <v>#DIV/0!</v>
      </c>
      <c r="X212" s="30">
        <f>IFERROR((V212-W212),0)</f>
        <v>0</v>
      </c>
      <c r="Y212" s="8">
        <f>SUM(Y200:Y211)</f>
        <v>0</v>
      </c>
      <c r="Z212" s="41" t="e">
        <f>Y212/C212</f>
        <v>#DIV/0!</v>
      </c>
      <c r="AA212" s="8">
        <f>SUM(AA200:AA211)</f>
        <v>0</v>
      </c>
      <c r="AB212" s="41" t="e">
        <f>AA212/C212</f>
        <v>#DIV/0!</v>
      </c>
      <c r="AC212" s="8">
        <f>SUM(AC200:AC211)</f>
        <v>0</v>
      </c>
      <c r="AD212" s="41" t="e">
        <f>AC212/C212</f>
        <v>#DIV/0!</v>
      </c>
      <c r="AE212" s="8">
        <f>SUM(AE200:AE211)</f>
        <v>0</v>
      </c>
      <c r="AF212" s="41" t="e">
        <f>AE212/C212</f>
        <v>#DIV/0!</v>
      </c>
      <c r="AG212" s="8">
        <f>SUM(AG200:AG211)</f>
        <v>0</v>
      </c>
      <c r="AH212" s="41" t="e">
        <f>AG212/C212</f>
        <v>#DIV/0!</v>
      </c>
      <c r="AI212" s="8">
        <f>SUM(AI200:AI211)</f>
        <v>0</v>
      </c>
      <c r="AJ212" s="41" t="e">
        <f>AI212/C212</f>
        <v>#DIV/0!</v>
      </c>
      <c r="AK212" s="8">
        <f>SUM(AK200:AK211)</f>
        <v>0</v>
      </c>
      <c r="AL212" s="41" t="e">
        <f>AK212/C212</f>
        <v>#DIV/0!</v>
      </c>
      <c r="AM212" s="8">
        <f>SUM(AM200:AM211)</f>
        <v>0</v>
      </c>
      <c r="AN212" s="41" t="e">
        <f>AM212/C212</f>
        <v>#DIV/0!</v>
      </c>
      <c r="AO212" s="8">
        <f>SUM(AO200:AO211)</f>
        <v>0</v>
      </c>
      <c r="AP212" s="41" t="e">
        <f>AO212/C212</f>
        <v>#DIV/0!</v>
      </c>
      <c r="AQ212" s="8">
        <f>SUM(AQ200:AQ211)</f>
        <v>0</v>
      </c>
      <c r="AR212" s="41" t="e">
        <f>AQ212/C212</f>
        <v>#DIV/0!</v>
      </c>
      <c r="AS212" s="8">
        <f>SUM(AS200:AS211)</f>
        <v>0</v>
      </c>
      <c r="AT212" s="41" t="e">
        <f>AS212/C212</f>
        <v>#DIV/0!</v>
      </c>
      <c r="AU212" s="8">
        <f>SUM(AU200:AU211)</f>
        <v>0</v>
      </c>
      <c r="AV212" s="41" t="e">
        <f>AU212/C212</f>
        <v>#DIV/0!</v>
      </c>
    </row>
  </sheetData>
  <mergeCells count="415">
    <mergeCell ref="F26:F28"/>
    <mergeCell ref="L7:L9"/>
    <mergeCell ref="M7:M9"/>
    <mergeCell ref="F7:F9"/>
    <mergeCell ref="G7:G9"/>
    <mergeCell ref="H7:H9"/>
    <mergeCell ref="I7:I9"/>
    <mergeCell ref="J7:J9"/>
    <mergeCell ref="K7:K9"/>
    <mergeCell ref="A7:A9"/>
    <mergeCell ref="A26:A28"/>
    <mergeCell ref="B26:B28"/>
    <mergeCell ref="C26:C28"/>
    <mergeCell ref="D26:D28"/>
    <mergeCell ref="E26:E28"/>
    <mergeCell ref="B7:B9"/>
    <mergeCell ref="C7:C9"/>
    <mergeCell ref="D7:D9"/>
    <mergeCell ref="E7:E9"/>
    <mergeCell ref="X7:X9"/>
    <mergeCell ref="Y7:Y9"/>
    <mergeCell ref="N7:N9"/>
    <mergeCell ref="O7:O9"/>
    <mergeCell ref="P7:P9"/>
    <mergeCell ref="Q7:Q9"/>
    <mergeCell ref="R7:R9"/>
    <mergeCell ref="S7:S9"/>
    <mergeCell ref="AF7:AF9"/>
    <mergeCell ref="Z7:Z9"/>
    <mergeCell ref="AA7:AA9"/>
    <mergeCell ref="AB7:AB9"/>
    <mergeCell ref="AC7:AC9"/>
    <mergeCell ref="AD7:AD9"/>
    <mergeCell ref="AE7:AE9"/>
    <mergeCell ref="T7:T9"/>
    <mergeCell ref="U7:U9"/>
    <mergeCell ref="V7:V9"/>
    <mergeCell ref="W7:W9"/>
    <mergeCell ref="AG7:BD7"/>
    <mergeCell ref="AG8:AH8"/>
    <mergeCell ref="AI8:AJ8"/>
    <mergeCell ref="AK8:AL8"/>
    <mergeCell ref="AM8:AN8"/>
    <mergeCell ref="AO8:AP8"/>
    <mergeCell ref="AQ8:AR8"/>
    <mergeCell ref="AS8:AT8"/>
    <mergeCell ref="AU8:AV8"/>
    <mergeCell ref="BC8:BD8"/>
    <mergeCell ref="AW8:AX8"/>
    <mergeCell ref="AY8:AZ8"/>
    <mergeCell ref="BA8:BB8"/>
    <mergeCell ref="W26:W28"/>
    <mergeCell ref="L26:L28"/>
    <mergeCell ref="M26:M28"/>
    <mergeCell ref="N26:N28"/>
    <mergeCell ref="O26:O28"/>
    <mergeCell ref="P26:P28"/>
    <mergeCell ref="Q26:Q28"/>
    <mergeCell ref="G26:G28"/>
    <mergeCell ref="H26:H28"/>
    <mergeCell ref="I26:I28"/>
    <mergeCell ref="J26:J28"/>
    <mergeCell ref="K26:K28"/>
    <mergeCell ref="R26:R28"/>
    <mergeCell ref="AO27:AP27"/>
    <mergeCell ref="AQ27:AR27"/>
    <mergeCell ref="AS27:AT27"/>
    <mergeCell ref="AU27:AV27"/>
    <mergeCell ref="A45:A47"/>
    <mergeCell ref="B45:B47"/>
    <mergeCell ref="C45:C47"/>
    <mergeCell ref="D45:D47"/>
    <mergeCell ref="E45:E47"/>
    <mergeCell ref="F45:F47"/>
    <mergeCell ref="X26:X28"/>
    <mergeCell ref="Y26:AV26"/>
    <mergeCell ref="Y27:Z27"/>
    <mergeCell ref="AA27:AB27"/>
    <mergeCell ref="AC27:AD27"/>
    <mergeCell ref="AE27:AF27"/>
    <mergeCell ref="AG27:AH27"/>
    <mergeCell ref="AI27:AJ27"/>
    <mergeCell ref="AK27:AL27"/>
    <mergeCell ref="AM27:AN27"/>
    <mergeCell ref="S26:S28"/>
    <mergeCell ref="T26:T28"/>
    <mergeCell ref="U26:U28"/>
    <mergeCell ref="V26:V28"/>
    <mergeCell ref="Y45:AV45"/>
    <mergeCell ref="Y46:Z46"/>
    <mergeCell ref="AA46:AB46"/>
    <mergeCell ref="AC46:AD46"/>
    <mergeCell ref="AE46:AF46"/>
    <mergeCell ref="AG46:AH46"/>
    <mergeCell ref="AI46:AJ46"/>
    <mergeCell ref="AK46:AL46"/>
    <mergeCell ref="AM46:AN46"/>
    <mergeCell ref="AO46:AP46"/>
    <mergeCell ref="AQ46:AR46"/>
    <mergeCell ref="AS46:AT46"/>
    <mergeCell ref="AU46:AV46"/>
    <mergeCell ref="A64:A66"/>
    <mergeCell ref="B64:B66"/>
    <mergeCell ref="C64:C66"/>
    <mergeCell ref="D64:D66"/>
    <mergeCell ref="E64:E66"/>
    <mergeCell ref="F64:F66"/>
    <mergeCell ref="G64:G66"/>
    <mergeCell ref="S45:S47"/>
    <mergeCell ref="T45:T47"/>
    <mergeCell ref="G45:G47"/>
    <mergeCell ref="H45:H47"/>
    <mergeCell ref="I45:I47"/>
    <mergeCell ref="J45:J47"/>
    <mergeCell ref="K45:K47"/>
    <mergeCell ref="L45:L47"/>
    <mergeCell ref="U45:U47"/>
    <mergeCell ref="V45:V47"/>
    <mergeCell ref="W45:W47"/>
    <mergeCell ref="X45:X47"/>
    <mergeCell ref="M45:M47"/>
    <mergeCell ref="N45:N47"/>
    <mergeCell ref="O45:O47"/>
    <mergeCell ref="P45:P47"/>
    <mergeCell ref="Q45:Q47"/>
    <mergeCell ref="R45:R47"/>
    <mergeCell ref="AC65:AD65"/>
    <mergeCell ref="AE65:AF65"/>
    <mergeCell ref="N64:N66"/>
    <mergeCell ref="O64:O66"/>
    <mergeCell ref="P64:P66"/>
    <mergeCell ref="Q64:Q66"/>
    <mergeCell ref="R64:R66"/>
    <mergeCell ref="S64:S66"/>
    <mergeCell ref="H64:H66"/>
    <mergeCell ref="I64:I66"/>
    <mergeCell ref="J64:J66"/>
    <mergeCell ref="K64:K66"/>
    <mergeCell ref="L64:L66"/>
    <mergeCell ref="M64:M66"/>
    <mergeCell ref="AS65:AT65"/>
    <mergeCell ref="AU65:AV65"/>
    <mergeCell ref="A83:A85"/>
    <mergeCell ref="B83:B85"/>
    <mergeCell ref="C83:C85"/>
    <mergeCell ref="D83:D85"/>
    <mergeCell ref="E83:E85"/>
    <mergeCell ref="F83:F85"/>
    <mergeCell ref="G83:G85"/>
    <mergeCell ref="H83:H85"/>
    <mergeCell ref="AG65:AH65"/>
    <mergeCell ref="AI65:AJ65"/>
    <mergeCell ref="AK65:AL65"/>
    <mergeCell ref="AM65:AN65"/>
    <mergeCell ref="AO65:AP65"/>
    <mergeCell ref="AQ65:AR65"/>
    <mergeCell ref="T64:T66"/>
    <mergeCell ref="U64:U66"/>
    <mergeCell ref="V64:V66"/>
    <mergeCell ref="W64:W66"/>
    <mergeCell ref="X64:X66"/>
    <mergeCell ref="Y64:AV64"/>
    <mergeCell ref="Y65:Z65"/>
    <mergeCell ref="AA65:AB65"/>
    <mergeCell ref="AE84:AF84"/>
    <mergeCell ref="AG84:AH84"/>
    <mergeCell ref="O83:O85"/>
    <mergeCell ref="P83:P85"/>
    <mergeCell ref="Q83:Q85"/>
    <mergeCell ref="R83:R85"/>
    <mergeCell ref="S83:S85"/>
    <mergeCell ref="T83:T85"/>
    <mergeCell ref="I83:I85"/>
    <mergeCell ref="J83:J85"/>
    <mergeCell ref="K83:K85"/>
    <mergeCell ref="L83:L85"/>
    <mergeCell ref="M83:M85"/>
    <mergeCell ref="N83:N85"/>
    <mergeCell ref="AU84:AV84"/>
    <mergeCell ref="A102:A104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AI84:AJ84"/>
    <mergeCell ref="AK84:AL84"/>
    <mergeCell ref="AM84:AN84"/>
    <mergeCell ref="AO84:AP84"/>
    <mergeCell ref="AQ84:AR84"/>
    <mergeCell ref="AS84:AT84"/>
    <mergeCell ref="U83:U85"/>
    <mergeCell ref="V83:V85"/>
    <mergeCell ref="W83:W85"/>
    <mergeCell ref="X83:X85"/>
    <mergeCell ref="Y83:AV83"/>
    <mergeCell ref="Y84:Z84"/>
    <mergeCell ref="AA84:AB84"/>
    <mergeCell ref="AC84:AD84"/>
    <mergeCell ref="P102:P104"/>
    <mergeCell ref="Q102:Q104"/>
    <mergeCell ref="R102:R104"/>
    <mergeCell ref="S102:S104"/>
    <mergeCell ref="T102:T104"/>
    <mergeCell ref="U102:U104"/>
    <mergeCell ref="J102:J104"/>
    <mergeCell ref="K102:K104"/>
    <mergeCell ref="L102:L104"/>
    <mergeCell ref="M102:M104"/>
    <mergeCell ref="N102:N104"/>
    <mergeCell ref="O102:O104"/>
    <mergeCell ref="AK103:AL103"/>
    <mergeCell ref="AM103:AN103"/>
    <mergeCell ref="AO103:AP103"/>
    <mergeCell ref="AQ103:AR103"/>
    <mergeCell ref="AS103:AT103"/>
    <mergeCell ref="AU103:AV103"/>
    <mergeCell ref="V102:V104"/>
    <mergeCell ref="W102:W104"/>
    <mergeCell ref="X102:X104"/>
    <mergeCell ref="Y102:AV102"/>
    <mergeCell ref="Y103:Z103"/>
    <mergeCell ref="AA103:AB103"/>
    <mergeCell ref="AC103:AD103"/>
    <mergeCell ref="AE103:AF103"/>
    <mergeCell ref="AG103:AH103"/>
    <mergeCell ref="AI103:AJ103"/>
    <mergeCell ref="Y121:AV121"/>
    <mergeCell ref="Y122:Z122"/>
    <mergeCell ref="AA122:AB122"/>
    <mergeCell ref="AC122:AD122"/>
    <mergeCell ref="AE122:AF122"/>
    <mergeCell ref="AG122:AH122"/>
    <mergeCell ref="AI122:AJ122"/>
    <mergeCell ref="AK122:AL122"/>
    <mergeCell ref="AM122:AN122"/>
    <mergeCell ref="AO122:AP122"/>
    <mergeCell ref="AQ122:AR122"/>
    <mergeCell ref="AS122:AT122"/>
    <mergeCell ref="AU122:AV122"/>
    <mergeCell ref="A140:A142"/>
    <mergeCell ref="B140:B142"/>
    <mergeCell ref="C140:C142"/>
    <mergeCell ref="D140:D142"/>
    <mergeCell ref="E140:E142"/>
    <mergeCell ref="F140:F142"/>
    <mergeCell ref="G140:G142"/>
    <mergeCell ref="S121:S123"/>
    <mergeCell ref="T121:T123"/>
    <mergeCell ref="G121:G123"/>
    <mergeCell ref="H121:H123"/>
    <mergeCell ref="I121:I123"/>
    <mergeCell ref="J121:J123"/>
    <mergeCell ref="K121:K123"/>
    <mergeCell ref="L121:L123"/>
    <mergeCell ref="A121:A123"/>
    <mergeCell ref="B121:B123"/>
    <mergeCell ref="C121:C123"/>
    <mergeCell ref="D121:D123"/>
    <mergeCell ref="E121:E123"/>
    <mergeCell ref="F121:F123"/>
    <mergeCell ref="U121:U123"/>
    <mergeCell ref="V121:V123"/>
    <mergeCell ref="W121:W123"/>
    <mergeCell ref="X121:X123"/>
    <mergeCell ref="M121:M123"/>
    <mergeCell ref="N121:N123"/>
    <mergeCell ref="O121:O123"/>
    <mergeCell ref="P121:P123"/>
    <mergeCell ref="Q121:Q123"/>
    <mergeCell ref="R121:R123"/>
    <mergeCell ref="AC141:AD141"/>
    <mergeCell ref="AE141:AF141"/>
    <mergeCell ref="N140:N142"/>
    <mergeCell ref="O140:O142"/>
    <mergeCell ref="P140:P142"/>
    <mergeCell ref="Q140:Q142"/>
    <mergeCell ref="R140:R142"/>
    <mergeCell ref="S140:S142"/>
    <mergeCell ref="H140:H142"/>
    <mergeCell ref="I140:I142"/>
    <mergeCell ref="J140:J142"/>
    <mergeCell ref="K140:K142"/>
    <mergeCell ref="L140:L142"/>
    <mergeCell ref="M140:M142"/>
    <mergeCell ref="AS141:AT141"/>
    <mergeCell ref="AU141:AV141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AG141:AH141"/>
    <mergeCell ref="AI141:AJ141"/>
    <mergeCell ref="AK141:AL141"/>
    <mergeCell ref="AM141:AN141"/>
    <mergeCell ref="AO141:AP141"/>
    <mergeCell ref="AQ141:AR141"/>
    <mergeCell ref="T140:T142"/>
    <mergeCell ref="U140:U142"/>
    <mergeCell ref="V140:V142"/>
    <mergeCell ref="W140:W142"/>
    <mergeCell ref="X140:X142"/>
    <mergeCell ref="Y140:AV140"/>
    <mergeCell ref="Y141:Z141"/>
    <mergeCell ref="AA141:AB141"/>
    <mergeCell ref="AE160:AF160"/>
    <mergeCell ref="AG160:AH160"/>
    <mergeCell ref="O159:O161"/>
    <mergeCell ref="P159:P161"/>
    <mergeCell ref="Q159:Q161"/>
    <mergeCell ref="R159:R161"/>
    <mergeCell ref="S159:S161"/>
    <mergeCell ref="T159:T161"/>
    <mergeCell ref="I159:I161"/>
    <mergeCell ref="J159:J161"/>
    <mergeCell ref="K159:K161"/>
    <mergeCell ref="L159:L161"/>
    <mergeCell ref="M159:M161"/>
    <mergeCell ref="N159:N161"/>
    <mergeCell ref="AU160:AV160"/>
    <mergeCell ref="A178:A180"/>
    <mergeCell ref="B178:B180"/>
    <mergeCell ref="C178:C180"/>
    <mergeCell ref="D178:D180"/>
    <mergeCell ref="E178:E180"/>
    <mergeCell ref="F178:F180"/>
    <mergeCell ref="G178:G180"/>
    <mergeCell ref="H178:H180"/>
    <mergeCell ref="I178:I180"/>
    <mergeCell ref="AI160:AJ160"/>
    <mergeCell ref="AK160:AL160"/>
    <mergeCell ref="AM160:AN160"/>
    <mergeCell ref="AO160:AP160"/>
    <mergeCell ref="AQ160:AR160"/>
    <mergeCell ref="AS160:AT160"/>
    <mergeCell ref="U159:U161"/>
    <mergeCell ref="V159:V161"/>
    <mergeCell ref="W159:W161"/>
    <mergeCell ref="X159:X161"/>
    <mergeCell ref="Y159:AV159"/>
    <mergeCell ref="Y160:Z160"/>
    <mergeCell ref="AA160:AB160"/>
    <mergeCell ref="AC160:AD160"/>
    <mergeCell ref="P178:P180"/>
    <mergeCell ref="Q178:Q180"/>
    <mergeCell ref="R178:R180"/>
    <mergeCell ref="S178:S180"/>
    <mergeCell ref="T178:T180"/>
    <mergeCell ref="U178:U180"/>
    <mergeCell ref="J178:J180"/>
    <mergeCell ref="K178:K180"/>
    <mergeCell ref="L178:L180"/>
    <mergeCell ref="M178:M180"/>
    <mergeCell ref="N178:N180"/>
    <mergeCell ref="O178:O180"/>
    <mergeCell ref="AK179:AL179"/>
    <mergeCell ref="AM179:AN179"/>
    <mergeCell ref="AO179:AP179"/>
    <mergeCell ref="AQ179:AR179"/>
    <mergeCell ref="AS179:AT179"/>
    <mergeCell ref="AU179:AV179"/>
    <mergeCell ref="V178:V180"/>
    <mergeCell ref="W178:W180"/>
    <mergeCell ref="X178:X180"/>
    <mergeCell ref="Y178:AV178"/>
    <mergeCell ref="Y179:Z179"/>
    <mergeCell ref="AA179:AB179"/>
    <mergeCell ref="AC179:AD179"/>
    <mergeCell ref="AE179:AF179"/>
    <mergeCell ref="AG179:AH179"/>
    <mergeCell ref="AI179:AJ179"/>
    <mergeCell ref="G197:G199"/>
    <mergeCell ref="H197:H199"/>
    <mergeCell ref="I197:I199"/>
    <mergeCell ref="J197:J199"/>
    <mergeCell ref="K197:K199"/>
    <mergeCell ref="L197:L199"/>
    <mergeCell ref="A197:A199"/>
    <mergeCell ref="B197:B199"/>
    <mergeCell ref="C197:C199"/>
    <mergeCell ref="D197:D199"/>
    <mergeCell ref="E197:E199"/>
    <mergeCell ref="F197:F199"/>
    <mergeCell ref="S197:S199"/>
    <mergeCell ref="T197:T199"/>
    <mergeCell ref="U197:U199"/>
    <mergeCell ref="V197:V199"/>
    <mergeCell ref="W197:W199"/>
    <mergeCell ref="X197:X199"/>
    <mergeCell ref="M197:M199"/>
    <mergeCell ref="N197:N199"/>
    <mergeCell ref="O197:O199"/>
    <mergeCell ref="P197:P199"/>
    <mergeCell ref="Q197:Q199"/>
    <mergeCell ref="R197:R199"/>
    <mergeCell ref="AQ198:AR198"/>
    <mergeCell ref="AS198:AT198"/>
    <mergeCell ref="AU198:AV198"/>
    <mergeCell ref="Y197:AV197"/>
    <mergeCell ref="Y198:Z198"/>
    <mergeCell ref="AA198:AB198"/>
    <mergeCell ref="AC198:AD198"/>
    <mergeCell ref="AE198:AF198"/>
    <mergeCell ref="AG198:AH198"/>
    <mergeCell ref="AI198:AJ198"/>
    <mergeCell ref="AK198:AL198"/>
    <mergeCell ref="AM198:AN198"/>
    <mergeCell ref="AO198:AP19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55934-0DDC-4CBF-A6C7-50A3EBB8BD72}">
  <dimension ref="A2:AT7"/>
  <sheetViews>
    <sheetView tabSelected="1" zoomScale="85" zoomScaleNormal="85" workbookViewId="0">
      <selection activeCell="AI12" sqref="AI12"/>
    </sheetView>
  </sheetViews>
  <sheetFormatPr defaultRowHeight="14.45"/>
  <cols>
    <col min="1" max="1" width="11" customWidth="1"/>
    <col min="2" max="2" width="9" customWidth="1"/>
    <col min="5" max="5" width="10.7109375" customWidth="1"/>
    <col min="8" max="8" width="10.28515625" customWidth="1"/>
    <col min="9" max="9" width="10" customWidth="1"/>
    <col min="10" max="11" width="13" customWidth="1"/>
    <col min="12" max="12" width="10" customWidth="1"/>
    <col min="13" max="13" width="8" customWidth="1"/>
    <col min="14" max="14" width="10" customWidth="1"/>
    <col min="15" max="15" width="9.5703125" customWidth="1"/>
    <col min="19" max="19" width="10.28515625" customWidth="1"/>
    <col min="23" max="23" width="10.140625" customWidth="1"/>
    <col min="27" max="27" width="11.7109375" customWidth="1"/>
    <col min="31" max="31" width="9.7109375" customWidth="1"/>
    <col min="35" max="35" width="10.42578125" customWidth="1"/>
    <col min="39" max="39" width="13" customWidth="1"/>
    <col min="40" max="42" width="14" customWidth="1"/>
    <col min="44" max="45" width="14" customWidth="1"/>
  </cols>
  <sheetData>
    <row r="2" spans="1:46" ht="15.6">
      <c r="A2" s="51" t="s">
        <v>182</v>
      </c>
    </row>
    <row r="4" spans="1:46" ht="15" customHeight="1" thickBot="1">
      <c r="A4" s="58" t="s">
        <v>166</v>
      </c>
      <c r="B4" s="58" t="s">
        <v>183</v>
      </c>
      <c r="C4" s="62"/>
      <c r="D4" s="63"/>
      <c r="E4" s="58" t="s">
        <v>184</v>
      </c>
      <c r="F4" s="62"/>
      <c r="G4" s="63"/>
      <c r="H4" s="58" t="s">
        <v>3</v>
      </c>
      <c r="I4" s="58" t="s">
        <v>4</v>
      </c>
      <c r="J4" s="58" t="s">
        <v>11</v>
      </c>
      <c r="K4" s="58" t="s">
        <v>5</v>
      </c>
      <c r="L4" s="58" t="s">
        <v>12</v>
      </c>
      <c r="M4" s="58" t="s">
        <v>185</v>
      </c>
      <c r="N4" s="58" t="s">
        <v>186</v>
      </c>
      <c r="O4" s="58" t="s">
        <v>187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58" t="s">
        <v>188</v>
      </c>
      <c r="AN4" s="64"/>
      <c r="AO4" s="64"/>
      <c r="AP4" s="64"/>
      <c r="AQ4" s="64"/>
      <c r="AR4" s="64"/>
      <c r="AS4" s="64"/>
      <c r="AT4" s="65"/>
    </row>
    <row r="5" spans="1:46" ht="15" thickBot="1">
      <c r="A5" s="66"/>
      <c r="B5" s="67"/>
      <c r="C5" s="68"/>
      <c r="D5" s="69"/>
      <c r="E5" s="67"/>
      <c r="F5" s="68"/>
      <c r="G5" s="69"/>
      <c r="H5" s="66"/>
      <c r="I5" s="66"/>
      <c r="J5" s="66"/>
      <c r="K5" s="66"/>
      <c r="L5" s="66"/>
      <c r="M5" s="66"/>
      <c r="N5" s="66"/>
      <c r="O5" s="58" t="s">
        <v>189</v>
      </c>
      <c r="P5" s="58" t="s">
        <v>190</v>
      </c>
      <c r="Q5" s="58" t="s">
        <v>191</v>
      </c>
      <c r="R5" s="64"/>
      <c r="S5" s="64"/>
      <c r="T5" s="65"/>
      <c r="U5" s="58" t="s">
        <v>192</v>
      </c>
      <c r="V5" s="64"/>
      <c r="W5" s="64"/>
      <c r="X5" s="65"/>
      <c r="Y5" s="58" t="s">
        <v>193</v>
      </c>
      <c r="Z5" s="64"/>
      <c r="AA5" s="64"/>
      <c r="AB5" s="65"/>
      <c r="AC5" s="58" t="s">
        <v>194</v>
      </c>
      <c r="AD5" s="64"/>
      <c r="AE5" s="64"/>
      <c r="AF5" s="65"/>
      <c r="AG5" s="58" t="s">
        <v>195</v>
      </c>
      <c r="AH5" s="64"/>
      <c r="AI5" s="64"/>
      <c r="AJ5" s="65"/>
      <c r="AK5" s="58" t="s">
        <v>196</v>
      </c>
      <c r="AL5" s="58" t="s">
        <v>197</v>
      </c>
      <c r="AM5" s="58" t="s">
        <v>175</v>
      </c>
      <c r="AN5" s="58" t="s">
        <v>198</v>
      </c>
      <c r="AO5" s="64"/>
      <c r="AP5" s="64"/>
      <c r="AQ5" s="65"/>
      <c r="AR5" s="58" t="s">
        <v>199</v>
      </c>
      <c r="AS5" s="64"/>
      <c r="AT5" s="65"/>
    </row>
    <row r="6" spans="1:46" ht="91.9">
      <c r="A6" s="70"/>
      <c r="B6" s="47" t="s">
        <v>200</v>
      </c>
      <c r="C6" s="47" t="s">
        <v>201</v>
      </c>
      <c r="D6" s="47" t="s">
        <v>202</v>
      </c>
      <c r="E6" s="47" t="s">
        <v>200</v>
      </c>
      <c r="F6" s="47" t="s">
        <v>201</v>
      </c>
      <c r="G6" s="47" t="s">
        <v>202</v>
      </c>
      <c r="H6" s="70"/>
      <c r="I6" s="70"/>
      <c r="J6" s="70"/>
      <c r="K6" s="70"/>
      <c r="L6" s="70"/>
      <c r="M6" s="70"/>
      <c r="N6" s="70"/>
      <c r="O6" s="70"/>
      <c r="P6" s="70"/>
      <c r="Q6" s="47" t="s">
        <v>203</v>
      </c>
      <c r="R6" s="47" t="s">
        <v>204</v>
      </c>
      <c r="S6" s="47" t="s">
        <v>205</v>
      </c>
      <c r="T6" s="47" t="s">
        <v>206</v>
      </c>
      <c r="U6" s="47" t="s">
        <v>189</v>
      </c>
      <c r="V6" s="47" t="s">
        <v>190</v>
      </c>
      <c r="W6" s="47" t="s">
        <v>205</v>
      </c>
      <c r="X6" s="47" t="s">
        <v>206</v>
      </c>
      <c r="Y6" s="47" t="s">
        <v>189</v>
      </c>
      <c r="Z6" s="47" t="s">
        <v>190</v>
      </c>
      <c r="AA6" s="47" t="s">
        <v>205</v>
      </c>
      <c r="AB6" s="47" t="s">
        <v>206</v>
      </c>
      <c r="AC6" s="47" t="s">
        <v>189</v>
      </c>
      <c r="AD6" s="47" t="s">
        <v>190</v>
      </c>
      <c r="AE6" s="47" t="s">
        <v>205</v>
      </c>
      <c r="AF6" s="47" t="s">
        <v>206</v>
      </c>
      <c r="AG6" s="47" t="s">
        <v>189</v>
      </c>
      <c r="AH6" s="47" t="s">
        <v>190</v>
      </c>
      <c r="AI6" s="47" t="s">
        <v>205</v>
      </c>
      <c r="AJ6" s="47" t="s">
        <v>206</v>
      </c>
      <c r="AK6" s="70"/>
      <c r="AL6" s="70"/>
      <c r="AM6" s="70"/>
      <c r="AN6" s="47" t="s">
        <v>207</v>
      </c>
      <c r="AO6" s="47" t="s">
        <v>208</v>
      </c>
      <c r="AP6" s="47" t="s">
        <v>209</v>
      </c>
      <c r="AQ6" s="47" t="s">
        <v>210</v>
      </c>
      <c r="AR6" s="47" t="s">
        <v>211</v>
      </c>
      <c r="AS6" s="47" t="s">
        <v>212</v>
      </c>
      <c r="AT6" s="47" t="s">
        <v>210</v>
      </c>
    </row>
    <row r="7" spans="1:46" ht="12" customHeight="1">
      <c r="A7" s="52" t="s">
        <v>182</v>
      </c>
      <c r="B7" s="53">
        <f>IFERROR(C7+D7,0)</f>
        <v>0</v>
      </c>
      <c r="C7" s="53">
        <f>Dieninis!BL41</f>
        <v>0</v>
      </c>
      <c r="D7" s="53" t="e">
        <f>AL7</f>
        <v>#DIV/0!</v>
      </c>
      <c r="E7" s="53">
        <f>IFERROR(F7+G7,0)</f>
        <v>0</v>
      </c>
      <c r="F7" s="53">
        <f>IFERROR(AQ7,0)</f>
        <v>0</v>
      </c>
      <c r="G7" s="53">
        <f>IFERROR(AT7,0)</f>
        <v>0</v>
      </c>
      <c r="H7" s="54">
        <f>Dieninis!B41</f>
        <v>0</v>
      </c>
      <c r="I7" s="54">
        <f>Dieninis!C41</f>
        <v>0</v>
      </c>
      <c r="J7" s="54">
        <f>Dieninis!J41</f>
        <v>0</v>
      </c>
      <c r="K7" s="55">
        <f>Dieninis!D41</f>
        <v>0</v>
      </c>
      <c r="L7" s="54">
        <f>Dieninis!K41</f>
        <v>0</v>
      </c>
      <c r="M7" s="53">
        <f>Dieninis!AC41</f>
        <v>0</v>
      </c>
      <c r="N7" s="53" t="e">
        <f>Dieninis!BJ41</f>
        <v>#DIV/0!</v>
      </c>
      <c r="O7" s="53">
        <v>100</v>
      </c>
      <c r="P7" s="53">
        <f>T7+X7+AB7+AF7+AJ7</f>
        <v>0</v>
      </c>
      <c r="Q7" s="53">
        <v>360</v>
      </c>
      <c r="R7" s="53"/>
      <c r="S7" s="53">
        <v>30</v>
      </c>
      <c r="T7" s="53">
        <f>IFERROR((Q7/R7)*S7,0)</f>
        <v>0</v>
      </c>
      <c r="U7" s="53">
        <v>90</v>
      </c>
      <c r="V7" s="53"/>
      <c r="W7" s="53"/>
      <c r="X7" s="53">
        <f>IFERROR((V7/U7)*W7,0)</f>
        <v>0</v>
      </c>
      <c r="Y7" s="53">
        <v>90</v>
      </c>
      <c r="Z7" s="56"/>
      <c r="AA7" s="53"/>
      <c r="AB7" s="53">
        <f>IFERROR((Z7/Y7)*AA7,0)</f>
        <v>0</v>
      </c>
      <c r="AC7" s="53">
        <v>70</v>
      </c>
      <c r="AD7" s="56"/>
      <c r="AE7" s="53">
        <v>20</v>
      </c>
      <c r="AF7" s="53">
        <f>IFERROR((AD7/AC7)*AE7,0)</f>
        <v>0</v>
      </c>
      <c r="AG7" s="53">
        <v>60</v>
      </c>
      <c r="AH7" s="56"/>
      <c r="AI7" s="53">
        <v>10</v>
      </c>
      <c r="AJ7" s="53">
        <f>IFERROR((AH7/AG7)*AI7,0)</f>
        <v>0</v>
      </c>
      <c r="AK7" s="57"/>
      <c r="AL7" s="53" t="e">
        <f>Dieninis!BJ41*'Mėnesio atsakomybė ir skatinima'!AK7</f>
        <v>#DIV/0!</v>
      </c>
      <c r="AM7" s="53">
        <f>Dieninis!BM41</f>
        <v>0</v>
      </c>
      <c r="AN7" s="56"/>
      <c r="AO7" s="56"/>
      <c r="AP7" s="56"/>
      <c r="AQ7" s="53">
        <f>IFERROR(AP7*AM7,0)</f>
        <v>0</v>
      </c>
      <c r="AR7" s="56"/>
      <c r="AS7" s="56"/>
      <c r="AT7" s="53">
        <f>IFERROR(AS7*AM7,0)</f>
        <v>0</v>
      </c>
    </row>
  </sheetData>
  <mergeCells count="24">
    <mergeCell ref="O5:O6"/>
    <mergeCell ref="P5:P6"/>
    <mergeCell ref="Q5:T5"/>
    <mergeCell ref="O4:AL4"/>
    <mergeCell ref="AM4:AT4"/>
    <mergeCell ref="AM5:AM6"/>
    <mergeCell ref="AN5:AQ5"/>
    <mergeCell ref="AR5:AT5"/>
    <mergeCell ref="U5:X5"/>
    <mergeCell ref="Y5:AB5"/>
    <mergeCell ref="AC5:AF5"/>
    <mergeCell ref="AG5:AJ5"/>
    <mergeCell ref="AK5:AK6"/>
    <mergeCell ref="AL5:AL6"/>
    <mergeCell ref="J4:J6"/>
    <mergeCell ref="K4:K6"/>
    <mergeCell ref="L4:L6"/>
    <mergeCell ref="M4:M6"/>
    <mergeCell ref="N4:N6"/>
    <mergeCell ref="A4:A6"/>
    <mergeCell ref="B4:D5"/>
    <mergeCell ref="E4:G5"/>
    <mergeCell ref="H4:H6"/>
    <mergeCell ref="I4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DDF663-2BC0-4B2A-8B52-FE22C2319CE0}"/>
</file>

<file path=customXml/itemProps2.xml><?xml version="1.0" encoding="utf-8"?>
<ds:datastoreItem xmlns:ds="http://schemas.openxmlformats.org/officeDocument/2006/customXml" ds:itemID="{6BAEDBB1-1E5D-414F-96B9-08F65CA05884}"/>
</file>

<file path=customXml/itemProps3.xml><?xml version="1.0" encoding="utf-8"?>
<ds:datastoreItem xmlns:ds="http://schemas.openxmlformats.org/officeDocument/2006/customXml" ds:itemID="{2B4BD894-D9CB-4431-A657-AD9AEA45E246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Inga Kovaitienė</cp:lastModifiedBy>
  <cp:revision/>
  <dcterms:created xsi:type="dcterms:W3CDTF">2023-01-25T01:30:38Z</dcterms:created>
  <dcterms:modified xsi:type="dcterms:W3CDTF">2026-06-08T07:28:59Z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